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Proyectos 2016\CAF_Guías_Socioambientales\3. Productos\Entregables\Entregable 6\Versión completa\Anexo 2. Segundo Grupo de Herramientas\"/>
    </mc:Choice>
  </mc:AlternateContent>
  <bookViews>
    <workbookView xWindow="0" yWindow="0" windowWidth="19815" windowHeight="9450"/>
  </bookViews>
  <sheets>
    <sheet name="Matriz 02" sheetId="2" r:id="rId1"/>
    <sheet name="Matriz 03" sheetId="3" r:id="rId2"/>
    <sheet name="Matriz 04" sheetId="17" r:id="rId3"/>
    <sheet name="Matriz 05" sheetId="5" r:id="rId4"/>
    <sheet name="Matriz 06" sheetId="6" r:id="rId5"/>
    <sheet name="Matriz 07" sheetId="7" state="hidden" r:id="rId6"/>
    <sheet name="Matriz 10" sheetId="15" state="hidden" r:id="rId7"/>
    <sheet name="Matriz 11" sheetId="11" state="hidden" r:id="rId8"/>
    <sheet name="Matriz 10." sheetId="18" r:id="rId9"/>
    <sheet name="Matriz 11." sheetId="12" r:id="rId10"/>
  </sheets>
  <definedNames>
    <definedName name="Alcance">"Alto, Medio, Bajo"</definedName>
    <definedName name="_xlnm.Print_Titles" localSheetId="2">'Matriz 04'!$3:$3</definedName>
    <definedName name="_xlnm.Print_Titles" localSheetId="3">'Matriz 05'!$3:$3</definedName>
    <definedName name="_xlnm.Print_Titles" localSheetId="9">'Matriz 11.'!$A:$B,'Matriz 11.'!$2:$3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49" i="11" l="1"/>
  <c r="J49" i="11"/>
  <c r="H49" i="11"/>
  <c r="F49" i="11"/>
  <c r="N49" i="11" s="1"/>
  <c r="O49" i="11" s="1"/>
  <c r="L48" i="11"/>
  <c r="J48" i="11"/>
  <c r="H48" i="11"/>
  <c r="F48" i="11"/>
  <c r="N48" i="11" s="1"/>
  <c r="O48" i="11" s="1"/>
  <c r="L47" i="11"/>
  <c r="J47" i="11"/>
  <c r="H47" i="11"/>
  <c r="F47" i="11"/>
  <c r="N47" i="11" s="1"/>
  <c r="O47" i="11" s="1"/>
  <c r="L46" i="11"/>
  <c r="J46" i="11"/>
  <c r="H46" i="11"/>
  <c r="F46" i="11"/>
  <c r="N46" i="11" s="1"/>
  <c r="O46" i="11" s="1"/>
  <c r="L45" i="11"/>
  <c r="J45" i="11"/>
  <c r="H45" i="11"/>
  <c r="F45" i="11"/>
  <c r="N45" i="11" s="1"/>
  <c r="O45" i="11" s="1"/>
  <c r="L44" i="11"/>
  <c r="J44" i="11"/>
  <c r="H44" i="11"/>
  <c r="F44" i="11"/>
  <c r="N44" i="11" s="1"/>
  <c r="O44" i="11" s="1"/>
  <c r="L43" i="11"/>
  <c r="J43" i="11"/>
  <c r="H43" i="11"/>
  <c r="F43" i="11"/>
  <c r="N43" i="11" s="1"/>
  <c r="O43" i="11" s="1"/>
  <c r="L42" i="11"/>
  <c r="J42" i="11"/>
  <c r="H42" i="11"/>
  <c r="F42" i="11"/>
  <c r="N42" i="11" s="1"/>
  <c r="O42" i="11" s="1"/>
  <c r="L41" i="11"/>
  <c r="J41" i="11"/>
  <c r="H41" i="11"/>
  <c r="F41" i="11"/>
  <c r="N41" i="11" s="1"/>
  <c r="O41" i="11" s="1"/>
  <c r="L40" i="11"/>
  <c r="J40" i="11"/>
  <c r="H40" i="11"/>
  <c r="F40" i="11"/>
  <c r="N40" i="11" s="1"/>
  <c r="O40" i="11" s="1"/>
  <c r="L39" i="11"/>
  <c r="J39" i="11"/>
  <c r="H39" i="11"/>
  <c r="F39" i="11"/>
  <c r="N39" i="11" s="1"/>
  <c r="O39" i="11" s="1"/>
  <c r="L38" i="11"/>
  <c r="J38" i="11"/>
  <c r="H38" i="11"/>
  <c r="F38" i="11"/>
  <c r="N38" i="11" s="1"/>
  <c r="O38" i="11" s="1"/>
  <c r="L37" i="11"/>
  <c r="J37" i="11"/>
  <c r="H37" i="11"/>
  <c r="F37" i="11"/>
  <c r="N37" i="11" s="1"/>
  <c r="O37" i="11" s="1"/>
  <c r="L36" i="11"/>
  <c r="J36" i="11"/>
  <c r="H36" i="11"/>
  <c r="F36" i="11"/>
  <c r="N36" i="11" s="1"/>
  <c r="O36" i="11" s="1"/>
  <c r="L35" i="11"/>
  <c r="J35" i="11"/>
  <c r="H35" i="11"/>
  <c r="F35" i="11"/>
  <c r="N35" i="11" s="1"/>
  <c r="O35" i="11" s="1"/>
  <c r="L34" i="11"/>
  <c r="J34" i="11"/>
  <c r="H34" i="11"/>
  <c r="F34" i="11"/>
  <c r="N34" i="11" s="1"/>
  <c r="O34" i="11" s="1"/>
  <c r="L33" i="11"/>
  <c r="J33" i="11"/>
  <c r="H33" i="11"/>
  <c r="F33" i="11"/>
  <c r="N33" i="11" s="1"/>
  <c r="O33" i="11" s="1"/>
  <c r="L32" i="11"/>
  <c r="J32" i="11"/>
  <c r="H32" i="11"/>
  <c r="F32" i="11"/>
  <c r="N32" i="11" s="1"/>
  <c r="O32" i="11" s="1"/>
  <c r="L31" i="11"/>
  <c r="J31" i="11"/>
  <c r="H31" i="11"/>
  <c r="F31" i="11"/>
  <c r="N31" i="11" s="1"/>
  <c r="O31" i="11" s="1"/>
  <c r="L30" i="11"/>
  <c r="J30" i="11"/>
  <c r="H30" i="11"/>
  <c r="F30" i="11"/>
  <c r="N30" i="11" s="1"/>
  <c r="O30" i="11" s="1"/>
  <c r="L29" i="11"/>
  <c r="J29" i="11"/>
  <c r="H29" i="11"/>
  <c r="F29" i="11"/>
  <c r="N29" i="11" s="1"/>
  <c r="O29" i="11" s="1"/>
  <c r="L28" i="11"/>
  <c r="J28" i="11"/>
  <c r="H28" i="11"/>
  <c r="F28" i="11"/>
  <c r="N28" i="11" s="1"/>
  <c r="O28" i="11" s="1"/>
  <c r="L27" i="11"/>
  <c r="J27" i="11"/>
  <c r="H27" i="11"/>
  <c r="F27" i="11"/>
  <c r="N27" i="11" s="1"/>
  <c r="O27" i="11" s="1"/>
  <c r="L26" i="11"/>
  <c r="J26" i="11"/>
  <c r="H26" i="11"/>
  <c r="F26" i="11"/>
  <c r="N26" i="11" s="1"/>
  <c r="O26" i="11" s="1"/>
  <c r="L25" i="11"/>
  <c r="J25" i="11"/>
  <c r="H25" i="11"/>
  <c r="F25" i="11"/>
  <c r="N25" i="11" s="1"/>
  <c r="O25" i="11" s="1"/>
  <c r="L24" i="11"/>
  <c r="J24" i="11"/>
  <c r="H24" i="11"/>
  <c r="F24" i="11"/>
  <c r="N24" i="11" s="1"/>
  <c r="O24" i="11" s="1"/>
  <c r="L23" i="11"/>
  <c r="J23" i="11"/>
  <c r="H23" i="11"/>
  <c r="F23" i="11"/>
  <c r="N23" i="11" s="1"/>
  <c r="O23" i="11" s="1"/>
  <c r="L22" i="11"/>
  <c r="J22" i="11"/>
  <c r="H22" i="11"/>
  <c r="F22" i="11"/>
  <c r="N22" i="11" s="1"/>
  <c r="O22" i="11" s="1"/>
  <c r="L21" i="11"/>
  <c r="J21" i="11"/>
  <c r="H21" i="11"/>
  <c r="F21" i="11"/>
  <c r="N21" i="11" s="1"/>
  <c r="O21" i="11" s="1"/>
  <c r="L20" i="11"/>
  <c r="J20" i="11"/>
  <c r="H20" i="11"/>
  <c r="F20" i="11"/>
  <c r="N20" i="11" s="1"/>
  <c r="O20" i="11" s="1"/>
  <c r="L19" i="11"/>
  <c r="J19" i="11"/>
  <c r="H19" i="11"/>
  <c r="F19" i="11"/>
  <c r="N19" i="11" s="1"/>
  <c r="O19" i="11" s="1"/>
  <c r="L18" i="11"/>
  <c r="J18" i="11"/>
  <c r="H18" i="11"/>
  <c r="F18" i="11"/>
  <c r="N18" i="11" s="1"/>
  <c r="O18" i="11" s="1"/>
  <c r="L17" i="11"/>
  <c r="J17" i="11"/>
  <c r="H17" i="11"/>
  <c r="F17" i="11"/>
  <c r="N17" i="11" s="1"/>
  <c r="O17" i="11" s="1"/>
  <c r="L16" i="11"/>
  <c r="J16" i="11"/>
  <c r="H16" i="11"/>
  <c r="F16" i="11"/>
  <c r="N16" i="11" s="1"/>
  <c r="O16" i="11" s="1"/>
  <c r="L15" i="11"/>
  <c r="J15" i="11"/>
  <c r="H15" i="11"/>
  <c r="F15" i="11"/>
  <c r="N15" i="11" s="1"/>
  <c r="O15" i="11" s="1"/>
  <c r="L14" i="11"/>
  <c r="J14" i="11"/>
  <c r="H14" i="11"/>
  <c r="F14" i="11"/>
  <c r="N14" i="11" s="1"/>
  <c r="O14" i="11" s="1"/>
  <c r="L13" i="11"/>
  <c r="J13" i="11"/>
  <c r="H13" i="11"/>
  <c r="F13" i="11"/>
  <c r="N13" i="11" s="1"/>
  <c r="O13" i="11" s="1"/>
  <c r="L12" i="11"/>
  <c r="J12" i="11"/>
  <c r="H12" i="11"/>
  <c r="F12" i="11"/>
  <c r="N12" i="11" s="1"/>
  <c r="O12" i="11" s="1"/>
  <c r="L11" i="11"/>
  <c r="J11" i="11"/>
  <c r="H11" i="11"/>
  <c r="F11" i="11"/>
  <c r="N11" i="11" s="1"/>
  <c r="O11" i="11" s="1"/>
  <c r="L10" i="11"/>
  <c r="J10" i="11"/>
  <c r="H10" i="11"/>
  <c r="F10" i="11"/>
  <c r="N10" i="11" s="1"/>
  <c r="O10" i="11" s="1"/>
  <c r="L9" i="11"/>
  <c r="J9" i="11"/>
  <c r="H9" i="11"/>
  <c r="F9" i="11"/>
  <c r="N9" i="11" s="1"/>
  <c r="O9" i="11" s="1"/>
  <c r="L8" i="11"/>
  <c r="J8" i="11"/>
  <c r="H8" i="11"/>
  <c r="F8" i="11"/>
  <c r="N8" i="11" s="1"/>
  <c r="O8" i="11" s="1"/>
  <c r="L7" i="11"/>
  <c r="J7" i="11"/>
  <c r="H7" i="11"/>
  <c r="F7" i="11"/>
  <c r="N7" i="11" s="1"/>
  <c r="O7" i="11" s="1"/>
  <c r="L6" i="11"/>
  <c r="J6" i="11"/>
  <c r="H6" i="11"/>
  <c r="F6" i="11"/>
  <c r="N6" i="11" s="1"/>
  <c r="O6" i="11" s="1"/>
  <c r="L5" i="11"/>
  <c r="J5" i="11"/>
  <c r="H5" i="11"/>
  <c r="F5" i="11"/>
  <c r="N5" i="11" s="1"/>
  <c r="O5" i="11" s="1"/>
  <c r="L4" i="11"/>
  <c r="J4" i="11"/>
  <c r="H4" i="11"/>
  <c r="F4" i="11"/>
  <c r="N4" i="11" s="1"/>
  <c r="O4" i="11" s="1"/>
  <c r="L3" i="11"/>
  <c r="J3" i="11"/>
  <c r="H3" i="11"/>
  <c r="F3" i="11"/>
  <c r="N3" i="11" s="1"/>
  <c r="O3" i="11" s="1"/>
</calcChain>
</file>

<file path=xl/comments1.xml><?xml version="1.0" encoding="utf-8"?>
<comments xmlns="http://schemas.openxmlformats.org/spreadsheetml/2006/main">
  <authors>
    <author>Diana Paola García Becerra</author>
  </authors>
  <commentList>
    <comment ref="B2" authorId="0" shapeId="0">
      <text>
        <r>
          <rPr>
            <sz val="9"/>
            <color indexed="81"/>
            <rFont val="Tahoma"/>
            <family val="2"/>
          </rPr>
          <t>La información consignada en las celdas de esta columna es a manera de ejemplo, el cliente debe ajustarlo a la realidad de su proyecto</t>
        </r>
      </text>
    </comment>
    <comment ref="H3" authorId="0" shapeId="0">
      <text>
        <r>
          <rPr>
            <sz val="9"/>
            <color indexed="81"/>
            <rFont val="Tahoma"/>
            <family val="2"/>
          </rPr>
          <t xml:space="preserve">Marque con una X
</t>
        </r>
      </text>
    </comment>
    <comment ref="I3" authorId="0" shapeId="0">
      <text>
        <r>
          <rPr>
            <sz val="9"/>
            <color indexed="81"/>
            <rFont val="Tahoma"/>
            <family val="2"/>
          </rPr>
          <t>Marque con una X</t>
        </r>
      </text>
    </comment>
  </commentList>
</comments>
</file>

<file path=xl/sharedStrings.xml><?xml version="1.0" encoding="utf-8"?>
<sst xmlns="http://schemas.openxmlformats.org/spreadsheetml/2006/main" count="1526" uniqueCount="800">
  <si>
    <t>Etapas</t>
  </si>
  <si>
    <t>Actividades</t>
  </si>
  <si>
    <t>Construcción</t>
  </si>
  <si>
    <t>Operación y/o mantenimiento</t>
  </si>
  <si>
    <t>Si</t>
  </si>
  <si>
    <t>No</t>
  </si>
  <si>
    <t>COMPENSACIONES</t>
  </si>
  <si>
    <t>El aprovechamiento de Recursos Naturales obliga a realizar compensaciones sociales o ambientales?</t>
  </si>
  <si>
    <t>Verificar la normatividad local, los requerimientos y trámites solicitados</t>
  </si>
  <si>
    <t>Revisar los instrumentos o documentación de planificación del territorio nacional, regional y local</t>
  </si>
  <si>
    <t>Articular con los programas de gobierno nacional, regional y local</t>
  </si>
  <si>
    <t>Características geográficas y de diseño</t>
  </si>
  <si>
    <t>Analizar la vocación del aeropuerto de acuerdo con el área de influencia, y con el uso. (transporte de pasajeros o de carga).</t>
  </si>
  <si>
    <t xml:space="preserve">Determinar los centros de producción y consumo del país o de la región donde se proyecta construir el aeropuerto (competitividad en los mercados internos y externos)  y posibles vías de acceso y para la articulación complementaria con: carreteras, ferrocarriles y puertos.
En el caso de pasajeros cubrir las necesidades de  demanda insatisfecha o demanda potencial del aeropuerto. </t>
  </si>
  <si>
    <t>Determinar las rutas de acceso, tipo, longitud, adecuaciones y las necesidades de almacenamiento (transbordo inmediato y necesidad y bodegas).</t>
  </si>
  <si>
    <t xml:space="preserve">Necesidades de almacenamiento (transbordo inmediato, necesidad de bodegas)  </t>
  </si>
  <si>
    <t>Evaluar los factores de localización y crecimiento económico: condiciones del terreno, mecánica de suelos, condiciones de uso, posibilidades de una expansión futura.</t>
  </si>
  <si>
    <t>Registrar las condiciones históricas del viento: vientos fuertes, huracanes.</t>
  </si>
  <si>
    <t>Identificar las condiciones del área de influencia  y su relación con el posible crecimiento del aeropuerto, así como el desarrollo y crecimiento de los terrenos adyacentes.</t>
  </si>
  <si>
    <t>Evaluar la topografía, pendiente y estabilidad del terreno.</t>
  </si>
  <si>
    <t xml:space="preserve">Analizar la coexistencia con otros proyectos existentes en el área o existencia de otros aeropuertos y disponibilidad de espacio aéreo.  Es necesario verificar, analizar y estudiar las operaciones de aeropuertos cercanos al del nuevo proyecto, de manera que no se interfieran los procesos de aterrizaje y despegue de las aeronaves. Igualmente importante,  tener en cuenta que los costos de operación de una aeronave son muy altos ante todo en el costo de combustible;  por esa razón un aeropuerto se construye generalmente para cubrir largas distancias. </t>
  </si>
  <si>
    <t>Verificación de normatividad local, requerimientos y trámites requeridos</t>
  </si>
  <si>
    <t xml:space="preserve">Identificar las condiciones atmosféricas y meteorológicas que puedan reducir la visibilidad y por consiguiente la capacidad del aeropuerto.  </t>
  </si>
  <si>
    <t xml:space="preserve">Evaluar las características de desarrollo del área adyacente al aeropuerto: tener en cuenta el factor ruido causado por las aeronaves  </t>
  </si>
  <si>
    <t xml:space="preserve">Evaluar posibles obstrucciones futuras:  es necesario que el área circundante al aeropuerto sea restringida y se garantice que en el futuro no se construirán nuevas edificaciones.  </t>
  </si>
  <si>
    <t>Identificar las necesidades de recursos naturales, sociales y culturales en las diferentes etapas del proyecto</t>
  </si>
  <si>
    <t>Identificar la compatibilidad con los usos del suelo</t>
  </si>
  <si>
    <t>Realizar la minimización de áreas a intervenir</t>
  </si>
  <si>
    <t>Evaluar y verificar las áreas identificadas con potencial de ocurrencia de riesgos naturales</t>
  </si>
  <si>
    <t>Evaluar intervención de cuerpos de agua o incidencia sobre corrientes importantes</t>
  </si>
  <si>
    <t>Identificas áreas de Exclusión</t>
  </si>
  <si>
    <t>Características productivas y de la población beneficiada</t>
  </si>
  <si>
    <t>Analizar los problemas de accesibilidad de la población localizada en la zona de influencia del proyecto  / Poblaciones beneficiadas</t>
  </si>
  <si>
    <t>Mejorar y aumentar la productividad (aumento en la comercialización de productos agrícolas, pecuarios, industriales, bienes y servicios) en las poblaciones de la zona de influencia del aeropuerto.</t>
  </si>
  <si>
    <t>Evaluar la incidencia en el crecimiento del PIB</t>
  </si>
  <si>
    <t>Identificar coexistencia con otros proyectos existentes en el área</t>
  </si>
  <si>
    <t>Evaluación ambiental, social, institucional y predial</t>
  </si>
  <si>
    <t>Medio abiótico</t>
  </si>
  <si>
    <t>Identificar los aspectos asociados a hidroclimatología, cambio climático o variabilidad climática que pueden afectar la operación del proyecto.</t>
  </si>
  <si>
    <t>Determinar la disponibilidad en calidad y cantidad del material de la zona de extracción de los materiales pétreos requeridos.</t>
  </si>
  <si>
    <t>Evaluar el riesgo sísmico y volcánico en el área directa del proyecto.</t>
  </si>
  <si>
    <t>Identificar las características geotécnicas para ubicación de la infraestructura.</t>
  </si>
  <si>
    <t>Identificar las fallas y zonas de debilidad estructural que puedan afectar la estabilidad de la infraestructura.</t>
  </si>
  <si>
    <t>Establecer los asentamientos puntuales en la pista de aterrizaje asociados con la permeabilidad primaria (porosidad) o secundaria (fracturamiento) de las rocas.</t>
  </si>
  <si>
    <t>Establecer los asentamientos puntuales asociados con presencia de arcillas expansivas o tendencia al flujo de tierra.</t>
  </si>
  <si>
    <t>Medio biótico</t>
  </si>
  <si>
    <t>Identificar las áreas protegidas o de importancia ambiental del orden nacional, regional o local en la zona del proyecto y que no exista algún tipo de limitante o exclusión por las mismas</t>
  </si>
  <si>
    <t>Comprobar  que las zonas de intervención no existan áreas de reglamentación especial (humedales, páramos)</t>
  </si>
  <si>
    <t xml:space="preserve">Identificar si existen ecosistemas estratégicos (garantiza bienes y servicios para el desarrollo del hombre) que se encuentren en la zona de intervención.  </t>
  </si>
  <si>
    <t>Identificar la presencia de parques naturales  dentro de la zona de intervención del proyecto</t>
  </si>
  <si>
    <t>Establecer la importancia de los biomas y sus servicios eco sistémicos.</t>
  </si>
  <si>
    <t>Verificar la presencia de bosques nativos en el área del proyecto.</t>
  </si>
  <si>
    <t xml:space="preserve">Identificar la presencia de recursos acuícolas pesqueros en la zona de estudio.  </t>
  </si>
  <si>
    <t>Medio social</t>
  </si>
  <si>
    <t xml:space="preserve">Identificar la necesidad de generar polos de desarrollo en los nodos donde se ubicarán los aeropuertos, de hecho se busca que sean estratégicos, que respondan a las necesidades de los mercados y muchas veces a necesidades de carácter político   </t>
  </si>
  <si>
    <t>Determinar el posible conflicto entre el nuevo uso del suelo impuesto por el proyecto, sus obras o actividades anexas, con los usos predominantes o con los usos del suelo definidos en el ordenamiento del territorio.</t>
  </si>
  <si>
    <t>Caracterizar las comunidades localizadas en el AD (Área Directa) del proyecto, sus obras o actividades anexas son aisladas y mantienen pocas o muy bajas interacciones  con centros urbanos o poblados cercanos.</t>
  </si>
  <si>
    <t>Reconocer la presencia de centros educativos, de salud, culturales, deportivos, recreativos en el AD del proyecto, sus obras o actividades anexas.</t>
  </si>
  <si>
    <t>Identificar la posible reubicación de infraestructura de vivienda, social o  comunitaria, por el proyecto, sus obras o actividades anexas.</t>
  </si>
  <si>
    <t>Identificar la dirección predominante del viento va en dirección a núcleos poblados, infraestructura social o comunitaria.</t>
  </si>
  <si>
    <t>Identificar las inexistentes o deficientes condiciones de acceso vial al AD del proyecto, sus obras o actividades anexas.</t>
  </si>
  <si>
    <t>Definir si hay desplazamiento de actividades económicas por el proyecto, sus obras o actividades anexas.</t>
  </si>
  <si>
    <t>Especificar la presencia de actividades económicas de subsistencia a desplazar definitivamente por el proyecto, sus obras o actividades anexas.</t>
  </si>
  <si>
    <t>Reubicar la infraestructura productiva por el proyecto, sus obras o actividades anexas.</t>
  </si>
  <si>
    <t>Considerar que el AD no puede cubrir satisfactoriamente la demanda de mano de obra a generar por el proyecto, sus obras o actividades anexas.</t>
  </si>
  <si>
    <t>Establecer el predominio de pequeña propiedad en el AD del proyecto, sus obras o actividades anexas.</t>
  </si>
  <si>
    <t>Determinar la presencia de organizaciones sociales de base en el AD del proyecto, sus obras o actividades anexas.</t>
  </si>
  <si>
    <t>Identificar la presencia de conflicto social que altera el orden público en el AD del proyecto, sus obras o actividades anexas.</t>
  </si>
  <si>
    <t xml:space="preserve">Describir si hay presencia en el AD del proyecto, sus obras o actividades anexas, de proyectos similares o grandes proyecto de infraestructura. </t>
  </si>
  <si>
    <t>Establecer la presencia de grupos étnicos, en el AD del proyecto, sus obras o actividades anexas.</t>
  </si>
  <si>
    <t>Identificar la presencia en el AD del proyecto, sus obras o actividades anexas de sitios considerados sagrados por los grupos étnicos, o donde mantienen cualquier tipo de cultivo o actividad económica.</t>
  </si>
  <si>
    <t>Identificar zonas con posible potencial arqueológico que serán intervenidas por el proyecto, sus obras o actividades anexas.</t>
  </si>
  <si>
    <t>Proteger sitios de interés histórico, cultural y arqueológico reconocido</t>
  </si>
  <si>
    <t>Minimizar la afectación a centros poblados (ciudades, municipios, comunidades indígenas, asentamientos)</t>
  </si>
  <si>
    <t>Proteger las áreas de sensibilidad especial por razones étnicas o de propiedad colectiva de la tierra</t>
  </si>
  <si>
    <t>Identificar interferencias  con el desarrollo social</t>
  </si>
  <si>
    <t>Eliminar interferencias  con el desarrollo social</t>
  </si>
  <si>
    <t>Descripción</t>
  </si>
  <si>
    <t>Fuente de información sugerida</t>
  </si>
  <si>
    <t>Escala/Unidad de análisis recomendada</t>
  </si>
  <si>
    <t>Geología regional</t>
  </si>
  <si>
    <t xml:space="preserve">Permite comprender de las condiciones geológicas de la zona donde se ubica el proyecto y los fenómenos naturales regionales que podrían afectarlo.
Ofrece herramientas para el prediseño del proyecto.
</t>
  </si>
  <si>
    <t>a) Relaciones geológico estructurales.
b) Aceleración pico efectiva (Aa).
c) Normas o códigos nacionales de construcciones sismo resistentes.
d) Reportes de la entidad nacional responsable de analizar los sismos.
e) Histórico de tsunamis y sus impactos locales.
f) Histórico de erupciones y sus impactos locales.
g) Elevación del nivel del mar.</t>
  </si>
  <si>
    <t>a) Carta geológica.
b) Mapas de zonificación y microzonificación sísmica.
c) Curvas de amenaza sísmica oficiales.
d) Reglamentos para construcciones sismo resistentes.
e) Reportes del organismo nacional sobre sísmica.
f) Mapas de Variables volcánicas.
g) Mapas de amenaza por tsunamis.</t>
  </si>
  <si>
    <t>Geología local</t>
  </si>
  <si>
    <t>Determina elementos para toma de decisiones sobre requisitos técnicos para el diseño, la construcción y la operación del distrito de riego.</t>
  </si>
  <si>
    <t>a) Formaciones geológicas.
b) Petrografía.
c) Columnas estratigráficas.
d) Controles de campo.
e) Geología estructural.</t>
  </si>
  <si>
    <t>a) Mapa geológico (1:25.000 o mayor).
b) Reportes geológicos oficiales.</t>
  </si>
  <si>
    <t>Geotecnia</t>
  </si>
  <si>
    <t>Estudio con fines ingenieriles de las propiedades mecánicas e hidráulicas de las rocas.
Establece bases para las etapas de diseño y constructivas.</t>
  </si>
  <si>
    <t>a) Relaciones estructurales del macizo rocoso.
b) Estabilidad de laderas y taludes.
c) Mecánica de rocas.
d) Mecánica de suelos.
e) Calidad del suelo.
f) Tendencia a la erosión y a la remoción en masa.</t>
  </si>
  <si>
    <t>a) Mapa geológico.
b) Reportes geológicos oficiales.
c) Mapas de suelos.</t>
  </si>
  <si>
    <t>Geomorfología</t>
  </si>
  <si>
    <t>Determina requerimientos en las etapas de prediseño, diseño, construcción y mantenimiento del proyecto de aeropuertos.</t>
  </si>
  <si>
    <t>a) Topografía.
b) Gradientes de la pendiente.
c) Probabilidad de movimientos en masa y erosión.
d) Áreas inundables.
e) Descripción geomorfológica con fines de diseño.
f) Áreas inundables.
g) Áreas susceptibles a movimientos en masa y erosión.
h) Áreas susceptibles a corrientes torrenciales.</t>
  </si>
  <si>
    <t>a) Mapa topográfico (1:25.000 o mayor).
b) Modelo de elevación digital SRTM (Shuttle Radar Topography Mission)–NASA.
c) Mapa de variables por inundación.
d) Imágenes satelitales.
e) Aerofotografías.</t>
  </si>
  <si>
    <t>Hidrogeología</t>
  </si>
  <si>
    <t>Estudio de las condiciones físicas y químicas de los acuíferos localizados en el sitio de estudio.
Previene afectaciones a las áreas de recarga y la calidad de los acuíferos.</t>
  </si>
  <si>
    <t>a) Recarga hídrica.
b) Nivel freático.
c) Calidad de las aguas subterráneas.
d) Uso del agua.</t>
  </si>
  <si>
    <t>a) Mapa hidrogeológico.
b) Bases de datos de calidad.</t>
  </si>
  <si>
    <t>Hidroclimatología</t>
  </si>
  <si>
    <t xml:space="preserve">Establece características hidrológicas y climáticas requeridas para cada etapa del proyecto; contribuye a planificar las mejores épocas para realizar las obras.
Determina riesgos hidrológicos y climáticos potenciales a los que estaría expuesta el proyecto.
</t>
  </si>
  <si>
    <t>a) Régimen hidrológico.
b) Evapotranspiración (potencial y real).
c) Estimación de caudales para un período de retorno de 100 años.
d) Tormenta de diseño.
e) Curvas de intensidad, duración y frecuencia–IDF.
f) Temperaturas máximas, promedio y mínimas.
g) Dirección e intensidad de vientos.</t>
  </si>
  <si>
    <t>a) Registros históricos. 
b) Estudios hidroclimatológicos oficiales.
c) Base de datos sobre calidad.
d) Base de datos de sitios contaminados.</t>
  </si>
  <si>
    <t>Hidráulica fluvial</t>
  </si>
  <si>
    <t>Determina posibles afectaciones del proyecto al sistema hídrico regional.
Brinda elementos de valoración sobre riesgos fluviales potenciales al proyecto.
Establece las características requeridas sobre el alcantarillado del aeropuerto que se construye.
Presenta las características requeridas sobre la capacidad del acueducto del aeropuerto cuando sea necesario incluirlo en el proyecto.</t>
  </si>
  <si>
    <t>a) Caudales (máximos y mínimos) mensuales multianuales.
b) Parámetros morfométricos de las cuencas y microcuencas
c) Tiempos de concentración de la cuenca.
d) Curva hipsométrica.
e) Red de drenaje.
f) Cuerpos de agua lénticos y lóticos.
g) Conexiones hidráulicas de las corrientes naturales.
h) Eventos extremos (precipitación y caudales).
i) Estimación de caudales y niveles para un período de retorno de 100 años.
j) Cota máxima de inundación.
k) Caracterización de flujos.
l) Análisis multianual de la evolución de los canales aluviales.</t>
  </si>
  <si>
    <t>a) Mapa topográfico (1:25.000 o mayor).
b) Modelo de elevación digital SRTM (Shuttle Radar Topography Mission)–NASA.
c) Aerofotografías.
d) Imágenes satelitales.
e) Series históricas de precipitaciones, caudales y niveles.</t>
  </si>
  <si>
    <t xml:space="preserve">Se encuentran ecosistemas que mantienen el equilibrio ecológico básico (regulación hídrica y climática), el abastecimiento de agua, energía, y alimentos y la prevención de desastres naturales. </t>
  </si>
  <si>
    <t>Se puede usar como referencia el Global 200 (WWF) (http://www.worldwildlife.org/publications/global-200).</t>
  </si>
  <si>
    <t xml:space="preserve">1:25.000 o la más detallada posible </t>
  </si>
  <si>
    <t xml:space="preserve">Vegetación </t>
  </si>
  <si>
    <t>Comunidades vegetales se caracterizan por la cobertura vegetal como bosques, áreas con vegetación herbácea y/o arbustiva, áreas abiertas sin o con poca vegetación, territorios agrícolas, entre otros.</t>
  </si>
  <si>
    <t xml:space="preserve">Formaciones vegetales vulnerables, tales como: bosques (especialmente los primarios), distintos tipos de humedales y guiarse por las restricciones legales de cada país. </t>
  </si>
  <si>
    <t>Imágenes satelitales.</t>
  </si>
  <si>
    <t>Uso del suelo</t>
  </si>
  <si>
    <t>Usos y coberturas del suelo, incluyendo categorías antrópicas como áreas urbanas y suburbanas, cultivos, forestaciones, actividad minera, ganadería, entre otras.</t>
  </si>
  <si>
    <t xml:space="preserve">Presencia de áreas de importancia ecosistémica, zonas protegidas, parques naturales, entre otros. </t>
  </si>
  <si>
    <t>Mapa cobertura vegetal, mapa uso de suelo, plan de ordenamiento territorial y literatura científica.</t>
  </si>
  <si>
    <t>Fauna</t>
  </si>
  <si>
    <t>Especies de animales presentes en el área de intervención. Descripción de la diversidad de la zona con base en los vertebrados; entre esta descripción, identificar áreas de alta diversidad como sitios de alimentación, rutas migratorias y áreas reproductivas.</t>
  </si>
  <si>
    <t xml:space="preserve">a) Riqueza de Especies.
b) Conectividad biológica.
c) Abundancia especies. </t>
  </si>
  <si>
    <t>Artículos científicos, base de datos, colecciones biológicas y libros.</t>
  </si>
  <si>
    <t>Especies Vulnerables</t>
  </si>
  <si>
    <t>Especies animales o vegetales que se encuentran en alguna categoría de amenaza debido al grado de extinción, nivel de endemismo, rareza o reconocimiento nacional/regional (especies emblemáticas, especies de reconocimiento cultural, especies de prioridad por el país).</t>
  </si>
  <si>
    <t>Presencia y número de especies vulnerables.</t>
  </si>
  <si>
    <t xml:space="preserve">Base de datos, colecciones biológicas de referencia, libros rojos nacionales y regionales, base de datos internacional como la UICN y CITES. </t>
  </si>
  <si>
    <t>Áreas protegidas y afines</t>
  </si>
  <si>
    <t>Son áreas creadas con el fin de conservar. Se incluyen todas las áreas protegidas de gobernanza pública, privada o comunitaria, y del ámbito de gestión nacional, regional o local.</t>
  </si>
  <si>
    <t>Presencia y categoría de áreas protegidas.</t>
  </si>
  <si>
    <t xml:space="preserve">Asentamientos y grupos poblaciones </t>
  </si>
  <si>
    <t>Análisis de los aspectos más relevantes de la dinámica de poblamiento de las últimas dos décadas.
Distribución espacial de la población (urbana/rural).
Patrón de poblamiento (dispersa/densa).
Densidad de la población.
Composición de la población por rango de edades, género y pertenencia étnica.
Tasas de mortalidad infantil (menores de 5 años).
Necesidades Básicas Insatisfechas (NBI) o indicadores que den cuenta del nivel de pobreza del área de influencia.</t>
  </si>
  <si>
    <t>a) Factores que han determinado o influenciado la dinámica de poblamiento del área.
b)Presencia de minorías étnicas (población indígena, afroamericana y otras minorías étnicas reconocidas o en proceso de reconocimiento legal), población estimada de cada grupo. 
c) Nivel de Necesidades Básicas Insatisfechas (NBI) del área de estudio.
d) Distancia lineal entre el proyecto y los núcleos poblados más cercanos o infraestructura social (educativa, de salud, comunitaria, otros).</t>
  </si>
  <si>
    <t>Censos nacionales y estadísticas continuas (población, hogares, vivienda).
Para verificar la presencia o no de comunidades étnicas en el área directa, 
se debe aportar un documento oficial que lo certifique. De existir estas comunidades y sus territorios, deberán localizarse cartográficamente, señalar la normativa nacional que deberá cumplirse para ejecutar el proyecto.
Planes formulados para promover el desarrollo local y/o de planes de ordenamiento del territorio.
Otras investigaciones y estudios.</t>
  </si>
  <si>
    <t>Local y municipal</t>
  </si>
  <si>
    <t>Tipo de tenencia y tamaño de la tierra</t>
  </si>
  <si>
    <t>Características de la tenencia de la tierra: propietarios, arrendatarios, trabajadores, comodatos, invasiones, otras.
Características del tamaño de la propiedad: pequeños, medianos o grandes propietarios; latifundio/minifundio, otros.</t>
  </si>
  <si>
    <t xml:space="preserve">a) Territorios protegidos por la legislación nacional o los convenios internacionales (santuarios, tierras comunales, territorios indígenas, territorios campesinos o de la sociedad civil, entre otros).
b) Tendencias en el tamaño de la propiedad y principales factores que determinan estas tendencias. 
c) Zonas con conflictos por la propiedad de la tierra y tipos de conflictos que se han presentado en el pasado y presente. </t>
  </si>
  <si>
    <t>Censo nacional agropecuario-ganadero / censo rural / instituciones estatales encargadas del registro de la propiedad privada.
Información predial local.
Legislación nacional y/o convenios internacionales sobre territorios protegidos. 
Planes formulados para promover el desarrollo local y/o de planes de ordenamiento del territorio.
Otras investigaciones y estudios.
Entrevistas con autoridades nacionales, regionales o municipales.</t>
  </si>
  <si>
    <t>Local y/o municipal</t>
  </si>
  <si>
    <t>Actividades económicas</t>
  </si>
  <si>
    <t xml:space="preserve">Principales actividades económicas. </t>
  </si>
  <si>
    <t>Distribución y características de las principales actividades económicas por sector: primario, secundario y terciario y tecnología empleada.
Actividades económicas fluviales o marítimas.
Análisis de los factores que más determinan/condicionan la dinámica económica del área.
Describir las potencialidades de desarrollo económico presentes en el área de estudio.
Presencia de otros puertos o muelles naturales empleados por la población, en el área directa.</t>
  </si>
  <si>
    <t xml:space="preserve">Censo nacional económico / Censo nacional agropecuario-ganadero.
Planes formulados para promover el desarrollo local y/o de planes de ordenamiento del territorio.
Otras investigaciones y estudios.
Entrevistas con autoridades nacionales, regionales o municipales. </t>
  </si>
  <si>
    <t>Local, municipal o regional</t>
  </si>
  <si>
    <t>Características del empleo e ingresos</t>
  </si>
  <si>
    <t>Principales fuentes de empleo.
Características predominantes del empleo: formal/informal, estabilidad, etc., comparando los niveles local, municipal y regional.
Nivel de ingresos, comparando los niveles local, municipal y regional.
Calificación o nivel de instrucción de la mano de obra, comparando los niveles local, municipal y regional.</t>
  </si>
  <si>
    <t>Nivel de desempleo de las comunidades, comparando los niveles local, municipal y regional.
Nivel de calificación de la mano de obra local y municipal.
Principales problemáticas asociadas al empleo, comparando los niveles local, municipal y regional.</t>
  </si>
  <si>
    <t>Censos nacionales y estadísticas continuas (población, hogares, vivienda, ingresos, empleo).
Planes formulados para promover el desarrollo local.
Otras investigaciones y estudios del área.</t>
  </si>
  <si>
    <t>Patrimonio cultural</t>
  </si>
  <si>
    <t xml:space="preserve">Bienes o áreas con valor arquitectónico o histórico, arqueológico y/o paleontológico. </t>
  </si>
  <si>
    <t>Áreas con bienes declarados legalmente como patrimonio cultural.
Áreas de importancia religiosa, espiritual, económica o social para las comunidades étnicas.
De existir estas áreas, se debe señalar la normativa nacional que deberá cumplirse para ejecutar el proyecto.</t>
  </si>
  <si>
    <t xml:space="preserve">Legislación nacional sobre protección de bienes culturales.
Diagnósticos de las autoridades competentes sobre estas áreas. 
Otras investigaciones y estudios.
Entrevistas con autoridades nacionales, regionales o municipales. </t>
  </si>
  <si>
    <t xml:space="preserve">Usos socioeconómicos y culturales de la tierra y recursos naturales </t>
  </si>
  <si>
    <t>Principales usos que hacen las comunidades de la tierra y demás recursos naturales.</t>
  </si>
  <si>
    <t xml:space="preserve">Usos tradicionales de los recursos naturales (territoriales, fluviales o marítimos, según sea el caso) en el área directa o municipal, realizados por comunidades étnicas, campesinos, colonos y demás tipos de población para: prácticas culturales; actividades económicas; seguridad alimentaria; usos domésticos o residenciales; turismo o recreación; agua para consumo doméstico o agropecuario; explotación del bosque; distritos de riego, entre otros.
Interdependencia y uso que hacen las comunidades étnicas de la tierra y los recursos naturales, estableciendo temporalidad de las prácticas más relevantes. </t>
  </si>
  <si>
    <t xml:space="preserve">Censo nacional agropecuario. Censo rural.
Entrevistas con actores clave de organismos públicos o privados de medio ambiente.
Otras investigaciones y estudios.
Entrevistas con autoridades nacionales, regionales o municipales. </t>
  </si>
  <si>
    <t>Local y municipal.</t>
  </si>
  <si>
    <t>Infraestructura y servicios públicos</t>
  </si>
  <si>
    <t>Infraestructura, cobertura y calidad servicios de:
a) Energía.
b) Sistemas para el suministro de agua potable (acueducto municipal, acueductos comunales, conexiones individuales, etc.).
c) Disposición de aguas residuales.
d) Recolección de residuos sólidos.
e) Educación.
f) Salud, señalando para el orden local y municipal la morbilidad general y la de menores de 5 años.
g) Transporte público.
h) Comunicación.
i) Infraestructura de transporte férreo, fluvial, vial, aéreo, otros.
j) Recreación.</t>
  </si>
  <si>
    <t xml:space="preserve">a) Cobertura y calidad en la prestación de los servicios. 
b) Condiciones generales del saneamiento básico y su incidencia en las condiciones de vida de la población. 
c) Cobertura, calidad y tipo de vías de acceso (1º, 2º y 3º orden).
</t>
  </si>
  <si>
    <t>Censos nacionales y estadísticas continuas (población, hogares, vivienda).
Información geográfica.
Planes formulados para promover el desarrollo local y/o de planes de ordenamiento del territorio.
Otras investigaciones y estudios.</t>
  </si>
  <si>
    <t>Estructura institucional</t>
  </si>
  <si>
    <t>Unidad política administrativa; unidades de ordenamiento territorial y sus principales características.</t>
  </si>
  <si>
    <t>a) Nivel de presencia, capacidad institucional y coordinación según nivel local, municipal, regional y nacional. 
b) Factores que determinan la capacidad de gestión de las instituciones municipales. 
c) Principales planes, programas y proyectos económicos, sociales, ambientales y de ordenamiento territorial, de instituciones públicas y privadas. 
d) Características generales de la gobernabilidad del área municipal y su posible incidencia respecto al proyecto.
e) Marco regulatorio que respalde la gestión ambiental y social del proyecto.</t>
  </si>
  <si>
    <t xml:space="preserve">Organismos estatales de ordenamiento territorial. 
Entrevistas con actores clave de instituciones con competencias relativas al tipo de proyecto.
Planes formulados para promover el desarrollo local y/o de planes de ordenamiento del territorio.
Otras investigaciones y estudios del área.
Entrevistas con autoridades o expertos en el tema, del orden nacional, regional o municipal. </t>
  </si>
  <si>
    <t>Local, municipal o regional.</t>
  </si>
  <si>
    <t>Organización, comunicación y participación social</t>
  </si>
  <si>
    <t>Estructura organizacional (organizaciones de base: juntas, cooperativas, asociaciones, federaciones, confederaciones, etc.).
Mecanismos de comunicación y participación de las comunidades en los procesos de toma de decisión.</t>
  </si>
  <si>
    <t>a) Nivel de consolidación, presencia y credibilidad de las organizaciones sociales.
b) Capacidad de gestión de las organizaciones.
c) Medios o mecanismo más usados entre las comunidades y organizaciones para difundir información.
d) Elaboración de una listado y análisis general de actores claves, señalando como mínimo: tipo de actor, ámbito de acción, posible interés y su posible posición frente al proyecto.
d) Marco regulatorio que respalde la comunicación y participación social en la toma de decisiones en proyectos de infraestructura, como por ejemplo: consultas públicas.</t>
  </si>
  <si>
    <t>Registro local, regional o nacional de organizaciones sociales.
Legislación nacional sobre comunicación y participación ciudadana.
Entrevistas con grupos de interés según el tipo de proyecto. 
Entrevistas con actores locales.
Entrevistas con autoridades nacionales, regionales o municipales. 
Planes formulados para promover el desarrollo local.
Otras investigaciones y estudios.</t>
  </si>
  <si>
    <t>Salud pública</t>
  </si>
  <si>
    <t>Marco regulatorio que respalde las medidas de protección para la salud de la población en relación con la generación de energía, tránsito vehicular, manejo de residuos, uso de productos químicos, contaminación ambiental.</t>
  </si>
  <si>
    <t>a) Medidas exigida por las normas para la protección de la salud humana, que sean relevantes por su posible afectación por parte del proyecto, debido a actividades como generación de energía, tránsito vehicular, manejo de residuos, uso de productos químicos, contaminación ambiental, altos niveles de ruido, incineración, emisión de partículas o de olores, entre otros.</t>
  </si>
  <si>
    <t>Legislación nacional sobre protección de riesgos para la salud pública. 
Entrevistas con actores claves de instituciones con competencias en el área de la salud pública.
Otras investigaciones y estudios.
Planes formulados para promover el desarrollo local.</t>
  </si>
  <si>
    <t>Municipal, regional y nacional</t>
  </si>
  <si>
    <t>Conflictos sociales</t>
  </si>
  <si>
    <t>Identificación y análisis de los conflictos pasados y actuales más frecuentes, sus causas y consecuencias, tiempos de afectación, actores y soluciones.</t>
  </si>
  <si>
    <t xml:space="preserve">Zonas de conflictos sociales y políticos, ubicación espacial (cartografía) general interrelacionada con la ubicación del proyecto, sus obras y actividades anexas. </t>
  </si>
  <si>
    <t xml:space="preserve">Datos de ONG que realizan el registro (p. ej. en Bolivia la Fundación UNIR realiza investigación de conflictos por municipio).
Estadísticas de entidades estatales.
Otras investigaciones y estudios del área.
Planes formulados para promover el desarrollo local.
Entrevistas con autoridades o expertos en el tema del nivel nacional, regional o municipal. </t>
  </si>
  <si>
    <t>Aspectos sensibles</t>
  </si>
  <si>
    <t>Criterio de Sensibilidad alta</t>
  </si>
  <si>
    <t>Criterio de Sensibilidad media</t>
  </si>
  <si>
    <t>Criterio de Sensibilidad baja</t>
  </si>
  <si>
    <t xml:space="preserve">Geología Estructural </t>
  </si>
  <si>
    <t>Estructuras geológicas y tipos de roca.</t>
  </si>
  <si>
    <t>Formaciones rocosas frágiles y arenosas. Buzamiento favorable a los movimientos de masa. Excesos de arcilla en zonas húmedas.</t>
  </si>
  <si>
    <t xml:space="preserve">Formaciones sedimentarias de baja permeabilidad y fracturamiento. Buzamientos poco favorables a movimientos en masa. </t>
  </si>
  <si>
    <t>Formaciones en roca cristalina o sedimentarias impermebles poco fracturadas. Buzamientos contrarios a la dirección de la ladera.</t>
  </si>
  <si>
    <t>Amenaza sísmica</t>
  </si>
  <si>
    <t>Susceptibilidad sísmica alta</t>
  </si>
  <si>
    <t>Susceptibilidad sísmica moderada</t>
  </si>
  <si>
    <t>Susceptibilidad sísmica baja</t>
  </si>
  <si>
    <t>Amenaza volcánica</t>
  </si>
  <si>
    <t>Caída de piroclástos y ceniza, lahares, flujos de lava y detritos</t>
  </si>
  <si>
    <t>Áreas con baja influencia volcánica y de flujos asociados</t>
  </si>
  <si>
    <t>Áreas sin influencia volcánica ni de flujos asociados</t>
  </si>
  <si>
    <t>Amenaza tsunámica</t>
  </si>
  <si>
    <t>En llanura costera con susceptibilidad a ocurrencia de tsunamis.</t>
  </si>
  <si>
    <t>Área de colinas en áreas expuestas a tsunamis.</t>
  </si>
  <si>
    <t>Áreas sin influencia posible de tsunami</t>
  </si>
  <si>
    <t>Relaciones estratigráficas</t>
  </si>
  <si>
    <t>Alta permeabilidad secundaria y por contraste hidráulico (diferencia de permeabilidad) entre unidades rocosas</t>
  </si>
  <si>
    <t>Baja permeabilidad primaria y secundaria.</t>
  </si>
  <si>
    <t>Permeabilidad nula</t>
  </si>
  <si>
    <t>Geología litológica</t>
  </si>
  <si>
    <t>Tipos de roca</t>
  </si>
  <si>
    <t>Rocas muy permeables y físiles</t>
  </si>
  <si>
    <t>Rocas sedimentarias con baja permeabilidad y bajo contenido arcilloso</t>
  </si>
  <si>
    <t>Macizos rocosos cristalinos y rocas sedimentarias impermeables</t>
  </si>
  <si>
    <t>Contactos litológicos</t>
  </si>
  <si>
    <t>Concentración de flujos favorecidos por alto contraste hidráulico entre unidades rocosas</t>
  </si>
  <si>
    <t>Bajo contrataste hidráulico entre unidades rocosas</t>
  </si>
  <si>
    <t>Formaciones homogéneas, sin contraste hidráulico</t>
  </si>
  <si>
    <t>Estructuras geológicas</t>
  </si>
  <si>
    <t>Macizo altamente fracturado; buzamientos fuertes hacia la ladera</t>
  </si>
  <si>
    <t>Macizo poco fracturado; buzamientos suaves hacia la ladera</t>
  </si>
  <si>
    <t>Estabilidad de laderas y taludes</t>
  </si>
  <si>
    <t>Calidad del suelo</t>
  </si>
  <si>
    <t>Presencia de arcillas expansivas</t>
  </si>
  <si>
    <t>Ausencia de arcillas expansivas</t>
  </si>
  <si>
    <t>Sedimentos no consolidados</t>
  </si>
  <si>
    <t>Sedimentos medianamente consolidados</t>
  </si>
  <si>
    <t>Sedimentos consolidados</t>
  </si>
  <si>
    <t>Relaciones estructurales del macizo rocoso</t>
  </si>
  <si>
    <t>Alta fragilidad del macizo debida a su constitución y disposición espacial de sus partes constitutivas</t>
  </si>
  <si>
    <t>Moderada fragilidad del macizo debida a su constitución y disposición espacial de sus partes constitutivas</t>
  </si>
  <si>
    <t>Macizos rocosos cristalinos y rocas sedimentarias impermeables poco fracturadas</t>
  </si>
  <si>
    <t>procesos denudativos (remoción en masa y erosión)</t>
  </si>
  <si>
    <t>Rocas sedimentarias clásticas poco cementadas y cristalinas fuertemente meteorizadas</t>
  </si>
  <si>
    <t>Rocas sedimentarias clásticas cementadas cristalinas medianamente meteorizadas</t>
  </si>
  <si>
    <t>Rocas sedimentarias químicas y cristalinas poco meteorizadas</t>
  </si>
  <si>
    <t>Rocas altamente permeables y fracturadas</t>
  </si>
  <si>
    <t>Rocas semi impermeables y con moderada densidad de fracturadas</t>
  </si>
  <si>
    <t>Rocas impermeables muy muy baja densidad de fracturas</t>
  </si>
  <si>
    <t>Gradientes de la pendiente</t>
  </si>
  <si>
    <t>Presencia de áreas inundables y humedales de pendiente o de depresión</t>
  </si>
  <si>
    <t>Áreas moderadamente drenadas</t>
  </si>
  <si>
    <t>Áreas bien drenadas</t>
  </si>
  <si>
    <t>Pendientes superiores a 15 % (moderadamente escarpadas a muy escarpadas)</t>
  </si>
  <si>
    <t>Pendientes entre 4 % y 15 % (inclinado a fuertemente inclinado)</t>
  </si>
  <si>
    <t>Pendientes menores a 4 % (plano a ligeramente inclinado)</t>
  </si>
  <si>
    <t>Relaciones muy amenazantes entre el gradiente de la pendiente y la energía de los flujos superficiales en sitios de torre (pendientes mayores a 10 %)</t>
  </si>
  <si>
    <t>Relaciones moderadamente amenazantes entre el gradiente de la pendiente y la energía de los flujos superficiales en sitios de torre (pendientes entre 4 % y 10 %)</t>
  </si>
  <si>
    <t>Relaciones muy poco amenazantes entre el gradiente de la pendiente y la energía de los flujos superficiales en sitios de torre (pendientes menores a 4 %)</t>
  </si>
  <si>
    <t>Flujos concentrados</t>
  </si>
  <si>
    <t>Susceptibilidad alta a flujos de lodo, de tierra y de detritos</t>
  </si>
  <si>
    <t>Susceptibilidad moderada a flujos de lodo, de tierra y de detritos</t>
  </si>
  <si>
    <t>Susceptibilidad baja a flujos de lodo, de tierra y de detritos</t>
  </si>
  <si>
    <t>Recarga hídrica</t>
  </si>
  <si>
    <t>Intervención directa sobre las áreas de recarga</t>
  </si>
  <si>
    <t>Intervención en zonas con alguna influencia sobre las áreas de recarga</t>
  </si>
  <si>
    <t>Intervención alejada de áreas de recarga</t>
  </si>
  <si>
    <t>Variabilidad del nivel freático</t>
  </si>
  <si>
    <t>Acuífero con capacidad de recarga baja en relación su explotación regional</t>
  </si>
  <si>
    <t>Acuífero con capacidad de recarga moderada en relación su explotación regional</t>
  </si>
  <si>
    <t>Acuífero con capacidad de recarga alta en relación su explotación regional</t>
  </si>
  <si>
    <t>Calidad de las aguas subterránea</t>
  </si>
  <si>
    <t>Vertimientos previsibles sobre la zona no saturada</t>
  </si>
  <si>
    <t>Vertimientos posibles sobre la zona no saturada</t>
  </si>
  <si>
    <t>Sin probabilidad de vertimientos sobre la zona no saturada</t>
  </si>
  <si>
    <t>Régimen climático</t>
  </si>
  <si>
    <t xml:space="preserve">Alta frecuencia de precipitaciones mayores a 30 mm/h. </t>
  </si>
  <si>
    <t xml:space="preserve">Alta frecuencia de precipitaciones entre 15 mm/h y 30 mm/h. </t>
  </si>
  <si>
    <t xml:space="preserve">Alta frecuencia de precipitaciones menores a 15 mm/h. </t>
  </si>
  <si>
    <t xml:space="preserve">Existencia de épocas de calor extremo o frío extremo que impidan la aplicación de medidas de conservación sobre el corredor </t>
  </si>
  <si>
    <t xml:space="preserve">Existencia de épocas de calor extremo o frío extremo que afecten parcialmente la aplicación de medidas de conservación sobre el corredor </t>
  </si>
  <si>
    <t xml:space="preserve">Épocas de calor o frío no afectan en ningún modo la aplicación de medidas de conservación sobre el corredor </t>
  </si>
  <si>
    <t>Eventos extremos muy recurrentes de precipitación, caudales y niveles</t>
  </si>
  <si>
    <t>Eventos extremos poco recurrentes de precipitación, caudales y niveles</t>
  </si>
  <si>
    <t>Eventos extremos esporádicos de precipitación, caudales y niveles</t>
  </si>
  <si>
    <t>Calidad del agua</t>
  </si>
  <si>
    <t>Intervención con influencia sobre sitios considerados estratégicos en la norma nacional</t>
  </si>
  <si>
    <t>Intervención con muy poca influencia sobre sitios considerados estratégicos en la norma nacional</t>
  </si>
  <si>
    <t>Intervención sin influencia sobre sitios considerados estratégicos en la norma nacional</t>
  </si>
  <si>
    <t>Uso del agua.</t>
  </si>
  <si>
    <t>Intensidad alta a moderada de usos hidroeléctricos y tomas para acueductos.</t>
  </si>
  <si>
    <t>Intensidad baja de usos hidroeléctricos y tomas para acueductos.</t>
  </si>
  <si>
    <t>Sin usos hidroeléctricos ni tomas acueductos</t>
  </si>
  <si>
    <t>Amenazas asociadas a huracanes</t>
  </si>
  <si>
    <t>Alta probabilidad de afectación por ocurrencia de huracanes.</t>
  </si>
  <si>
    <t>Moderada probabilidad de afectación por ocurrencia de huracanes.</t>
  </si>
  <si>
    <t>Nula probabilidad de afectación por ocurrencia de huracanes.</t>
  </si>
  <si>
    <t>Caracterización del flujo</t>
  </si>
  <si>
    <t>Flujos con energía alta a muy alta (erosivos y turbulentos)</t>
  </si>
  <si>
    <t>Flujos con energía moderada</t>
  </si>
  <si>
    <t>Flujos con energía baja</t>
  </si>
  <si>
    <t>Características de los canales aluviales</t>
  </si>
  <si>
    <t>Fuertes incrementos en la velocidad del flujo por  presencia de controles estructurales (estrechamiento del canal)</t>
  </si>
  <si>
    <t>Incrementos moderados en la velocidad del flujo por  presencia de controles estructurales (estrechamiento del canal)</t>
  </si>
  <si>
    <t>Nulo incremento en la velocidad del flujo por  presencia de controles estructurales (estrechamiento del canal)</t>
  </si>
  <si>
    <t>Susceptibilidad moderada a alta a la agradación  y degradación del lecho (socavación)</t>
  </si>
  <si>
    <t>Susceptibilidad baja a la agradación  y degradación del lecho (socavación)</t>
  </si>
  <si>
    <t>Susceptibilidad nula a la agradación  y degradación del lecho (socavación)</t>
  </si>
  <si>
    <t xml:space="preserve">Curvas cerradas con alta capacidad erosiva </t>
  </si>
  <si>
    <t xml:space="preserve">Curvas moderadas con baja capacidad erosiva </t>
  </si>
  <si>
    <t xml:space="preserve">Curvas amplias con muy baja capacidad erosiva </t>
  </si>
  <si>
    <t xml:space="preserve">Cauce con tendencia alta a desplazamientos laterales (migración y divagación) </t>
  </si>
  <si>
    <t xml:space="preserve">Cauce con tendencia baja a desplazamientos laterales (migración y divagación) </t>
  </si>
  <si>
    <t>Cauce contenido estructuralmente por el macizo rocoso y su configuración.</t>
  </si>
  <si>
    <t>Caracterización de las bancas (márgenes)</t>
  </si>
  <si>
    <t>Sedimentos poco consolidados y con alta permeabilidad</t>
  </si>
  <si>
    <t>Sedimentos moderadamente consolidados y con permeabilidad media</t>
  </si>
  <si>
    <t>Sedimentos consolidados de baja  permeabilidad o rocas cristalinas poco meteorizadas</t>
  </si>
  <si>
    <t>Canales de derivación de caudales</t>
  </si>
  <si>
    <t>Susceptibilidad moderada a alta a la agradación, degradación del lecho (socavación) y erosión lateral</t>
  </si>
  <si>
    <t>Susceptibilidad baja a la agradación, degradación del lecho (socavación) y erosión lateral</t>
  </si>
  <si>
    <t>Susceptibilidad nula a la agradación, degradación del lecho (socavación) y erosión lateral</t>
  </si>
  <si>
    <t>Eco regiones con presencia de especies endémicas o protegidas</t>
  </si>
  <si>
    <t>No aplica</t>
  </si>
  <si>
    <t xml:space="preserve">Hay una fragmentación alta cuando el análisis reporta valores de 0,66 a 1 </t>
  </si>
  <si>
    <t>Hay una fragmentación media cuando el análisis reporta valores de 0,33 a 0,66</t>
  </si>
  <si>
    <t>Existe una fragmentación baja cuando los valores del análisis se encuentran de 0 a 0,33</t>
  </si>
  <si>
    <t xml:space="preserve">
a) Riqueza de Especies
</t>
  </si>
  <si>
    <t>Alta riqueza de especies en relación al área de estudio. Se puede tomar como referencia de valor alto de riqueza el 75% con respecto a la línea base</t>
  </si>
  <si>
    <t>La riqueza de especies en relación al área de estudio. Se puede tomar como referencia de valor medio de riqueza el 50% con respecto a la línea base</t>
  </si>
  <si>
    <t>La riqueza de especies en relación al área de estudio. Se puede tomar como referencia de valor bajo de riqueza el 25% con respecto a la línea base</t>
  </si>
  <si>
    <t>b) Conectividad biológica</t>
  </si>
  <si>
    <t xml:space="preserve">c)Abundancia especies </t>
  </si>
  <si>
    <t>Alta abundancia de especies en relación al área de estudio. Se puede tomar como referencia de valor alto de riqueza el  75% por cada especie reportada en la línea base</t>
  </si>
  <si>
    <t>La abundancia de especies en relación al área de estudio. Se puede tomar como referencia de valor medio de abundancia el  50% por cada especie reportada en la línea base</t>
  </si>
  <si>
    <t>La abundancia de especies en relación al área de estudio. Se puede tomar como referencia de valor bajo de abundancia el  25% por cada especie reportada en la línea base</t>
  </si>
  <si>
    <t>Presencia y número de especies vulnerables</t>
  </si>
  <si>
    <t>Presencia de especies vulnerables en el área de estudio.</t>
  </si>
  <si>
    <t>No presencia de especies vulnerables en el área de estudio</t>
  </si>
  <si>
    <t>Presencia y categoría de áreas protegidas</t>
  </si>
  <si>
    <t xml:space="preserve">Áreas protegidas legalmente del sistema nacional, regional o municipal </t>
  </si>
  <si>
    <t>No existe áreas protegidas legalmente del sistema nacional, regional o municipal.</t>
  </si>
  <si>
    <t>SOCIAL</t>
  </si>
  <si>
    <t>Infraestructura de servicios públicos, sociales o comunitarios</t>
  </si>
  <si>
    <t xml:space="preserve">El área de afectación directa presenta una cobertura de servicios  superior al 50% </t>
  </si>
  <si>
    <t xml:space="preserve">El área de afectación directa presenta una cobertura de servicios  entre el 20% y el 50%. </t>
  </si>
  <si>
    <t>El área de afectación directa presenta una cobertura de servicios menor  al 20%.</t>
  </si>
  <si>
    <t xml:space="preserve">Núcleo poblados o caseríos rurales </t>
  </si>
  <si>
    <t>En el área de afectación directa  hay presencia de población rural con un alto grado de ruralidad,  dinámicas sociales y  culturales tradicionales, bajos niveles de escolaridad. Muy bajo o nulo acceso a servicios de educación y salud. 
Poblados con baja o nula presencia de vías de comunicación terrestre.</t>
  </si>
  <si>
    <t>En el área de afectación directa  hay presencia de población rural con un grado medio de ruralidad,  con dinámicas sociales y  culturales en contacto frecuente con poblaciones urbanas, adecuados niveles de escolaridad.  Acceden con dificultad a servicios de educación y salud.
Poblados con presencia de vías de comunicación terrestre del 3 Orden.</t>
  </si>
  <si>
    <t>En el área de afectación directa  hay presencia de población rural con interacción permanente y cotidiana con  poblaciones urbanas, fácil acceso a servicios educativos y de salud, buenos niveles de escolaridad. 
Poblados con presencia de adecuadas vías de comunicación terrestre del 2 y 3 Orden.</t>
  </si>
  <si>
    <t>Reubicación de población</t>
  </si>
  <si>
    <t>El área de afectación directa presenta una densidad poblacional   Alta.</t>
  </si>
  <si>
    <t>El área de afectación directa presenta una densidad poblacional   Media.</t>
  </si>
  <si>
    <t>El área de afectación directa presenta una densidad poblacional   Baja.</t>
  </si>
  <si>
    <t>Perímetros urbanos</t>
  </si>
  <si>
    <t xml:space="preserve">1. El proyecto entra en conflicto y es incompatible con el uso del suelo, por estar en áreas del perímetro urbano o declaradas como  reserva para la expansión del mismo, limitando o evitando este desarrollo. Además, el municipio no cuenta con otras áreas aptas para el desarrollo urbano. 
2. El proyecto  se localiza en  zonas no aptas para uso residencial y por sus características  puede impulsar el desarrollo urbanístico  alterando la configuración del perímetro urbano definida por las autoridades locales. </t>
  </si>
  <si>
    <t xml:space="preserve">1. El proyecto es incompatible con el uso del suelo, por estar en áreas del perímetro urbano o declaradas como  reserva para la expansión del mismo, limitando este desarrollo. Además, el municipio no cuenta con otras áreas aptas para el desarrollo urbano. 
2. El proyecto se localiza en zonas con baja aptitud para uso residencial y por sus características  puede impulsar el desarrollo urbanístico  alterando la configuración del perímetro urbano definida por las autoridades locales. </t>
  </si>
  <si>
    <t>1. El proyecto puede ser complementario al uso permitido en el perímetro urbano en el que se localiza.  
2. El proyecto  se localiza en zonas aptas para el desarrollo urbano, por sus características va a impulsar el desarrollo urbanístico, sin que esto altere la configuración del perímetro urbano definida por las autoridades locales.</t>
  </si>
  <si>
    <t>Senderos y rutas de movilización</t>
  </si>
  <si>
    <t xml:space="preserve"> En el área directa hay presencia de senderos, caminos  o rutas de movilización que son empleados tradicional y diariamente  por la población. Son muy importantes para el desarrollo de sus dinámicas sociales, económicas y culturales.   </t>
  </si>
  <si>
    <t xml:space="preserve"> En el área directa hay presencia de senderos, caminos  o rutas de movilización que son empleados tradicional y esporádicamente  por la población. Son importantes para el desarrollo de sus dinámicas sociales, económicas y culturales.   </t>
  </si>
  <si>
    <t xml:space="preserve"> En el área directa hay poca presencia de senderos, caminos  o rutas de movilización que son empleados tradicional y esporádicamente  por la población. No determinan el desarrollo de sus dinámicas sociales, económicas y culturales.   </t>
  </si>
  <si>
    <t>ECONÓMICO</t>
  </si>
  <si>
    <t>Actividades económicas tradicionales</t>
  </si>
  <si>
    <t>Más del 30% del área a ocupar por el proyecto, presenta  actividades económicas tradicionales dedicadas al autoconsumo y son fundamentales porque  brindan Seguridad alimentaria a las familias y comunidades.</t>
  </si>
  <si>
    <t>Entre el 10 y 29% del área a ocupar por el proyecto, presenta  actividades económicas tradicionales dedicadas al autoconsumo y son fundamentales porque  brindan Seguridad alimentaria a las familias y comunidades.</t>
  </si>
  <si>
    <t>Menos del 10% del área a ocupar por el proyecto, presenta  actividades económicas tradicionales dedicadas al autoconsumo y son fundamentales porque  brindan Seguridad alimentaria a las familias y comunidades.</t>
  </si>
  <si>
    <t>CULTURAL</t>
  </si>
  <si>
    <t>Presencia de comunidades étnicas</t>
  </si>
  <si>
    <t>En el área de afectación del proyecto, se localizan  más de 10 familias de minorías étnicas.</t>
  </si>
  <si>
    <t>En el área de afectación del proyecto, se localizan  hasta nueve familias de minorías étnicas.</t>
  </si>
  <si>
    <t>En el área de afectación del proyecto, se localizan menos de cinco familias de minorías étnicas.</t>
  </si>
  <si>
    <t>Presencia de territorios étnicos</t>
  </si>
  <si>
    <t xml:space="preserve">1. Más del 30% del área a ocupar por el proyecto, está en territorios de las minorías étnicas. 
2. Las comunidades étnicas van a perder (total o parcialmente)  el manejo que tradicionalmente hacen del territorio que va a ocupar el proyecto.  </t>
  </si>
  <si>
    <t xml:space="preserve">1. Entre el 20% y 29% del área a ocupar por el proyecto, está en territorios de las minorías étnicas.  2. Las comunidades étnicas de manera temporal   van a perder  (total o parcialmente)  el manejo que tradicionalmente hacen del territorio que va a ocupar el proyecto.  </t>
  </si>
  <si>
    <t xml:space="preserve">1. Menos del 20% del área a ocupar por el proyecto, está en territorios de las minorías étnicas. 
2. El proyecto no va a representar la pérdida  del manejo que las comunidades hacen tradicionalmente  del territorio ocupado.  </t>
  </si>
  <si>
    <t>Arqueología</t>
  </si>
  <si>
    <t>La zona del proyecto ha sido declarada de Alto potencial arqueológico.</t>
  </si>
  <si>
    <t>La zona del proyecto ha sido declarada de Medio potencial arqueológico y hay evidencias de algunos hallazgos arqueológicos realizados por habitantes locales.</t>
  </si>
  <si>
    <t xml:space="preserve">No se conoce el  potencial arqueológico de la zona, pero por evidencias históricas, las condiciones del terreno  y  algunos hallazgos realizados por   habitantes locales pueden existir vestigios arqueológicos. </t>
  </si>
  <si>
    <t>Sitio de interés cultural</t>
  </si>
  <si>
    <t>Hay sitios de interés o patrimonio cultural en un perímetro inferior a 200 m del área de obras y actividades del proyecto.</t>
  </si>
  <si>
    <t>Hay sitios de interés o patrimonio cultural en un perímetro entre los 200 m a 1 Km del área de obras y actividades del proyecto.</t>
  </si>
  <si>
    <t>Hay sitios de interés o patrimonio cultural en un perímetro mayor a 1 Km del área de obras y actividades del proyecto.</t>
  </si>
  <si>
    <t>Vertimientos al agua</t>
  </si>
  <si>
    <t>Vertimientos al suelo</t>
  </si>
  <si>
    <t>Generación de residuos sólidos</t>
  </si>
  <si>
    <t>Generación de residuos peligrosos</t>
  </si>
  <si>
    <t>Alteración del paisaje</t>
  </si>
  <si>
    <t>Generación de olores ofensivos</t>
  </si>
  <si>
    <t>Ruido</t>
  </si>
  <si>
    <t>Publicidad exterior</t>
  </si>
  <si>
    <t>Flora</t>
  </si>
  <si>
    <t>No.</t>
  </si>
  <si>
    <t>Medida</t>
  </si>
  <si>
    <t xml:space="preserve">En el corto plazo se debe realizar un cronograma de mantenimiento para asegurar que las pistas se encuentren libres de lodo, tierra o  materia orgánica. A largo plazo, se debe aumentar la capacidad del sistema de drenaje. </t>
  </si>
  <si>
    <t>Construcción de estaciones de meteorología aeronáutica, que realicen mediciones de   monitoreo de variables como temperaturas máximas, mínimos y medias, precipitación, intensidad y dirección de vientos, entre otros</t>
  </si>
  <si>
    <t>Construcción de un sistema  (o uso de equipos portátiles) para la provisión de energía eléctrica, como fuente de alimentación secundaria o redundante que pueda funcionar independientemente de la red eléctrica cuando sea necesario.</t>
  </si>
  <si>
    <t>Construir redes de alarma, formados por sensores conectados a dispositivos de control electrónico que activan el apagado de componentes equipos o sistemas seleccionados, o vinculados a alarmas audibles / visuales que alerten a los trabajadores de la necesidad de apagar manualmente los componentes cuando se exceden los parámetros de funcionamiento o ambientales especificados.</t>
  </si>
  <si>
    <t>Enterramiento de líneas de servicios públicos: Reubicación de las líneas eléctricas y de comunicación de postes a redes subterráneas, para evitar cortes de energía y de comunicaciones durante y después de eventos climáticos extremos</t>
  </si>
  <si>
    <t xml:space="preserve">Alertas meteorológicas: Sistemas electrónicos que informan de fenómenos meteorológicos extremos o que proporcionan publicaciones en Internet sobre el clima local y regional </t>
  </si>
  <si>
    <t>Componente Ambiental</t>
  </si>
  <si>
    <t>N.°</t>
  </si>
  <si>
    <t>Impacto</t>
  </si>
  <si>
    <t>1. AIRE</t>
  </si>
  <si>
    <t>1.1</t>
  </si>
  <si>
    <t>Cambio en la concentración de  material particulado y partículas suspendidas (PM10 y PST)</t>
  </si>
  <si>
    <t>1.2</t>
  </si>
  <si>
    <t>Alteración en la concentración de  gases (CO2, CO, NOx, SOx)</t>
  </si>
  <si>
    <t>1.3</t>
  </si>
  <si>
    <t xml:space="preserve">Cambio en los niveles de presión sonora </t>
  </si>
  <si>
    <t>1.4</t>
  </si>
  <si>
    <t>Molestias generadas por olores</t>
  </si>
  <si>
    <t>2. AGUAS SUPERFICIALES CONTINENTALES</t>
  </si>
  <si>
    <t>2.1</t>
  </si>
  <si>
    <t xml:space="preserve">Alteración de la calidad fisicoquímica y bacteriológica del agua </t>
  </si>
  <si>
    <t>2.2</t>
  </si>
  <si>
    <t>Alteración del caudal de los cuerpos de agua superficial</t>
  </si>
  <si>
    <t>2.3</t>
  </si>
  <si>
    <t>Alteración de canal natural</t>
  </si>
  <si>
    <t>2.4</t>
  </si>
  <si>
    <t>Afectación de la ronda hidráulica</t>
  </si>
  <si>
    <t>3. AGUAS SUBTERRÁNEAS</t>
  </si>
  <si>
    <t>3.1</t>
  </si>
  <si>
    <t>Alteración de la calidad fisicoquímica y bacteriológica del agua subterránea</t>
  </si>
  <si>
    <t>3.2</t>
  </si>
  <si>
    <t>Cambio en la disponibilidad del recurso hídrico subterráneo</t>
  </si>
  <si>
    <t>4. AGUAS MARÍTIMAS</t>
  </si>
  <si>
    <t>4.1</t>
  </si>
  <si>
    <t>Alteración de la calidad fisicoquímica y bacteriológica del agua marítima</t>
  </si>
  <si>
    <t>4.2</t>
  </si>
  <si>
    <t>Generación de resuspensión de sedimentos marinos durante operaciones de dragado</t>
  </si>
  <si>
    <t>5. SUELO</t>
  </si>
  <si>
    <t>5.1</t>
  </si>
  <si>
    <t>Cambio en el uso de suelo</t>
  </si>
  <si>
    <t>5.2</t>
  </si>
  <si>
    <t>Alteración de las propiedades físico-químicas del suelo</t>
  </si>
  <si>
    <t>5.3</t>
  </si>
  <si>
    <t>Inducción a procesos erosivos</t>
  </si>
  <si>
    <t>6. PAISAJE</t>
  </si>
  <si>
    <t>6.1</t>
  </si>
  <si>
    <t>6.2</t>
  </si>
  <si>
    <t>Fragmentación del paisaje</t>
  </si>
  <si>
    <t>7. FLORA</t>
  </si>
  <si>
    <t>7.1</t>
  </si>
  <si>
    <t xml:space="preserve">Pérdida de cobertura vegetal </t>
  </si>
  <si>
    <t>7.2</t>
  </si>
  <si>
    <t>Fragmentación de ecosistemas, pérdida de conectividad y disminución de la tasa de resiliencia de los espacios naturales</t>
  </si>
  <si>
    <t>7.3</t>
  </si>
  <si>
    <t xml:space="preserve">Alteración en  la estructura y composición florística </t>
  </si>
  <si>
    <t>8. FAUNA</t>
  </si>
  <si>
    <t>8.1</t>
  </si>
  <si>
    <t>Pérdida, ahuyentamiento y alteración de las comunidades faunísticas</t>
  </si>
  <si>
    <t>8.2</t>
  </si>
  <si>
    <t>Pérdida, atropellamiento y alteración de las comunidades faunísticas.</t>
  </si>
  <si>
    <t>8.3</t>
  </si>
  <si>
    <t>Alteración, Afectación y/o Perdida de las comunidades hidrobiológicas</t>
  </si>
  <si>
    <t>9. ECOLOGÍA</t>
  </si>
  <si>
    <t>9.1</t>
  </si>
  <si>
    <t>Afectación de áreas protegidas o prioritarias</t>
  </si>
  <si>
    <t>10. SOCIAL</t>
  </si>
  <si>
    <t>10.1</t>
  </si>
  <si>
    <t xml:space="preserve">Variación  en la demografía y dinámica poblacional </t>
  </si>
  <si>
    <t>10.2</t>
  </si>
  <si>
    <t>Cambio en la salud de la población</t>
  </si>
  <si>
    <t>10.3</t>
  </si>
  <si>
    <t>Cambio en la accidentalidad</t>
  </si>
  <si>
    <t>10.4</t>
  </si>
  <si>
    <t>Afectación infraestructura social y de servicios públicos</t>
  </si>
  <si>
    <t>10.5</t>
  </si>
  <si>
    <t>Cambio en la oferta y demanda de servicios públicos y sociales</t>
  </si>
  <si>
    <t>10.6</t>
  </si>
  <si>
    <t>Cambios en el nivel de seguridad del área</t>
  </si>
  <si>
    <t>10.7</t>
  </si>
  <si>
    <t>Reasentamiento de población</t>
  </si>
  <si>
    <t>10.8</t>
  </si>
  <si>
    <t>Cambio bienestar de la población</t>
  </si>
  <si>
    <t>11. ECONÓMICO</t>
  </si>
  <si>
    <t>11.1</t>
  </si>
  <si>
    <t>Cambio en el empleo</t>
  </si>
  <si>
    <t>11.2</t>
  </si>
  <si>
    <t>Cambio en las Actividades Económicas Tradicionales</t>
  </si>
  <si>
    <t>11.3</t>
  </si>
  <si>
    <t>Alteración de la dinámica económica local</t>
  </si>
  <si>
    <t>11.4</t>
  </si>
  <si>
    <t>Cambio valor de la tierra</t>
  </si>
  <si>
    <t>11.5</t>
  </si>
  <si>
    <t>Cambio en el precio de bienes y servicios</t>
  </si>
  <si>
    <t>11.6</t>
  </si>
  <si>
    <t>Cambio  conectividad y movilidad  local</t>
  </si>
  <si>
    <t>12. CULTURAL</t>
  </si>
  <si>
    <t>12.1</t>
  </si>
  <si>
    <t>Alteración de territorios ancestrales</t>
  </si>
  <si>
    <t>12.2</t>
  </si>
  <si>
    <t>Afectación cultural y formas de vida de comunidades étnicas</t>
  </si>
  <si>
    <t>12.3</t>
  </si>
  <si>
    <t>Cambio  en la cotidianidad y formas de vida de población en general</t>
  </si>
  <si>
    <t>12.4</t>
  </si>
  <si>
    <t xml:space="preserve">Alteración del patrimonio  cultural  </t>
  </si>
  <si>
    <t>13. INSTITUCIONAL</t>
  </si>
  <si>
    <t>13.1</t>
  </si>
  <si>
    <t xml:space="preserve">Cambio estructura territorial </t>
  </si>
  <si>
    <t>13.2</t>
  </si>
  <si>
    <t>Demanda de mayor capacidad institucional de la entidades oficiales</t>
  </si>
  <si>
    <t>13.3</t>
  </si>
  <si>
    <t>X</t>
  </si>
  <si>
    <t xml:space="preserve"> </t>
  </si>
  <si>
    <t>Desmantelamiento</t>
  </si>
  <si>
    <t>Alcance</t>
  </si>
  <si>
    <t>Temporalidad</t>
  </si>
  <si>
    <t>Nivel de Impacto</t>
  </si>
  <si>
    <t xml:space="preserve">Puntual </t>
  </si>
  <si>
    <t>Local</t>
  </si>
  <si>
    <t>Regional</t>
  </si>
  <si>
    <t>Temporal</t>
  </si>
  <si>
    <t>Permanente</t>
  </si>
  <si>
    <t>Nulo</t>
  </si>
  <si>
    <t>Bajo</t>
  </si>
  <si>
    <t>Medio</t>
  </si>
  <si>
    <t>Alto</t>
  </si>
  <si>
    <t>Sin afectación
(no hay actividades de remoción, transporte o disposición final de material generador de  partículas)</t>
  </si>
  <si>
    <t>Niveles de emisión de material particulado notablemente inferiores a la norma nacional</t>
  </si>
  <si>
    <t>Niveles de emisión de material particulado cercanos al máximo establecido en la norma nacional</t>
  </si>
  <si>
    <t>Niveles de emisión de material particulado superiores al máximo establecido en la norma nacional</t>
  </si>
  <si>
    <t>Sin afectación
(no uso de maquinaria ni explosivos)</t>
  </si>
  <si>
    <t>Concentración de gases notablemente por debajo de la norma nacional</t>
  </si>
  <si>
    <t>Concentración de gases cercanas al máximo establecido por la norma nacional</t>
  </si>
  <si>
    <t>Concentración de gases superior a máximo establecido por la norma nacional</t>
  </si>
  <si>
    <t>Niveles de ruido notablemente por debajo de la norma nacional</t>
  </si>
  <si>
    <t>Niveles de ruido  cercanos al máximo establecido en la norma nacional</t>
  </si>
  <si>
    <t>Niveles de ruido  superiores al máximo establecido en la norma nacional</t>
  </si>
  <si>
    <t>No se detectarán olores</t>
  </si>
  <si>
    <t>Se detectarán olores ligeros sin certeza</t>
  </si>
  <si>
    <t>Se detectarán olores con certeza</t>
  </si>
  <si>
    <t>Se detectarán fuertes olores</t>
  </si>
  <si>
    <t>El volumen de sedimentos en suspensión y las calidades fisicoquímicas permanecen inalterados</t>
  </si>
  <si>
    <t>El volumen de sedimentos en suspensión y las calidades fisicoquímicas permanecen conservados en un 90%</t>
  </si>
  <si>
    <t>El volumen de sedimentos en suspensión y las calidades fisicoquímicas permanecen conservados en un 80%</t>
  </si>
  <si>
    <t>El volumen de sedimentos en suspensión y las calidades fisicoquímicas permanecen conservados en menos del 80%</t>
  </si>
  <si>
    <t>El caudal medio de las microcuencas aledañas permanece inalterado</t>
  </si>
  <si>
    <t>El caudal medio de las microcuencas aledañas permanece conservado en un 90 %.</t>
  </si>
  <si>
    <t>El caudal aguas de las microcuencas aledañas permanece conservado en un 80 %.</t>
  </si>
  <si>
    <t>El caudal medio de las microcuencas aledañas permanece conservado en menos del 80 %.</t>
  </si>
  <si>
    <t>Sin intervención sobre el sistema hídrico natural</t>
  </si>
  <si>
    <t>Intervención local, temporal y de baja intensidad sobre el sistema hídrico natural</t>
  </si>
  <si>
    <t>Intervención local, temporal y de intensidad considerable sobre el sistema hídrico natural</t>
  </si>
  <si>
    <t>Intervención regional, permanente y de intensidad considerable sobre el sistema hídrico natural</t>
  </si>
  <si>
    <t>Sin intervención dentro de las rondas hidráulicas durante procesos constructivos</t>
  </si>
  <si>
    <t>Las rondas hidráulicas se conservan en un 90 %</t>
  </si>
  <si>
    <t>Las rondas hidráulicas se conservan en un 80 %</t>
  </si>
  <si>
    <t>Las rondas hidráulicas se conservan en un menos del 80 %</t>
  </si>
  <si>
    <t xml:space="preserve"> Sin afectación
(no uso de maquinaria o presencia de sustrato impermeable)</t>
  </si>
  <si>
    <t>Ocurrencia potencial de vertimiento menores de contaminantes  de fácil solución</t>
  </si>
  <si>
    <t>Ocurrencia potencial de vertimiento menores de contaminantes  de difícil solución</t>
  </si>
  <si>
    <t>Ocurrencia potencial de vertimiento de contaminantes  incontrolables</t>
  </si>
  <si>
    <t>La recarga hídrica en épocas secas es mayor al volumen de agua explotado</t>
  </si>
  <si>
    <t>La recarga hídrica en épocas secas es similar al volumen de agua explotado</t>
  </si>
  <si>
    <t>La recarga hídrica en épocas secas es levemente inferior al volumen de agua explotado</t>
  </si>
  <si>
    <t>La recarga hídrica en épocas secas es muy inferior al volumen de agua explotado</t>
  </si>
  <si>
    <t>No se prevén vertimientos en aguas marinas</t>
  </si>
  <si>
    <t>La calidad del agua vertida  muy superior al  mínimo establecido en la norma nacional</t>
  </si>
  <si>
    <t>La calidad del agua vertida cercana al mínimo permitido por la norma nacional</t>
  </si>
  <si>
    <t>La calidad del agua vertida por debajo de los estándares fijados por la norma nacional</t>
  </si>
  <si>
    <t>No se proyectan obras de dragado</t>
  </si>
  <si>
    <t>Niveles de sólidos suspendidos por debajo de 100 mg/l o muy por debajo de lo establecido en la norma nacional</t>
  </si>
  <si>
    <t>Niveles de sólidos suspendidos por debajo de 200 mg/l o en el límite superior de lo permitido en la norma nacional</t>
  </si>
  <si>
    <t>Niveles de sólidos suspendidos por encima de 200 mg/l o superiores a  lo permitido en la norma nacional</t>
  </si>
  <si>
    <t>El sitio del proyecto incluyendo vías de acceso no presenta susceptibilidad alguna a procesos denudativos</t>
  </si>
  <si>
    <t xml:space="preserve">Susceptibilidad a procesos denudativos de baja magnitud en el sitio del proyecto  incluyendo vías de acceso </t>
  </si>
  <si>
    <t xml:space="preserve">Susceptibilidad  a procesos denudativos de moderada magnitud en el sitio del proyecto  incluyendo vías de acceso </t>
  </si>
  <si>
    <t xml:space="preserve">Susceptibilidad a procesos denudativos de alta magnitud en el sitio del proyecto incluyendo vías de acceso </t>
  </si>
  <si>
    <t>Sin afectación</t>
  </si>
  <si>
    <t>Ocurrencia potencial de eventos contaminantes puntuales de fácil solución</t>
  </si>
  <si>
    <t>Ocurrencia potencial de eventos contaminantes puntuales en áreas no incluidas en zonas de abastecimiento de acueductos</t>
  </si>
  <si>
    <t>Ocurrencia potencial de eventos contaminantes que afecten cuencas o acuíferos de abastecimiento de acueductos</t>
  </si>
  <si>
    <t>Ocurrencia potencial de procesos denudativos puntuales (talud y bancas aluviales) de fácil solución</t>
  </si>
  <si>
    <t>Ocurrencia potencial de procesos denudativos puntuales  (talud y bancas aluviales) de difícil solución</t>
  </si>
  <si>
    <t>Ocurrencia potencial de procesos denudativos desestabilizadores de laderas</t>
  </si>
  <si>
    <t>Afectación del paisaje por degradación del valor escénico</t>
  </si>
  <si>
    <t>Efectos ambientales por la afectación del paisaje por degradación del valor escénico son no significativos, es decir cuando las consecuencias del impacto generan modificaciones mínimas sobre el medio o la comunidad.</t>
  </si>
  <si>
    <t xml:space="preserve">El efecto de la afectación del paisaje por degradación del valor escénico no es suficiente para poner en grave riesgo los recursos naturales o la comunidad, pues solo se generan afectaciones o alteraciones moderadas en el entorno analizado; pérdida ambiental o económica mínima </t>
  </si>
  <si>
    <t xml:space="preserve">El impacto de la afectación del paisaje por degradación del valor escénico  afecta de manera significativa o grave los ecosistemas o el entorno social o causa pérdidas económicas significativas. </t>
  </si>
  <si>
    <t>Efectos ambientales por la fragmentación del paisaje  son no significativos, es decir cuando las consecuencias del impacto generan modificaciones mínimas sobre el medio o la comunidad.</t>
  </si>
  <si>
    <t xml:space="preserve">El efecto de la  fragmentación del paisaje  no es suficiente para poner en grave riesgo los recursos naturales o la comunidad, pues solo se generan afectaciones o alteraciones moderadas en el entorno analizado; pérdida ambiental o económica mínima </t>
  </si>
  <si>
    <t xml:space="preserve">El impacto  por la fragmentación del paisaje   afecta de manera significativa o grave los ecosistemas o el entorno social o causa pérdidas económicas significativas. </t>
  </si>
  <si>
    <t>Efectos ambientales por pérdida de cobertura vegetal son  no significativos, es decir cuando las consecuencias del impacto generan modificaciones mínimas sobre el medio o la comunidad.</t>
  </si>
  <si>
    <t xml:space="preserve">El efecto de pérdida de cobertura vegetal no es suficiente para poner en grave riesgo los recursos naturales o la comunidad, pues solo se generan afectaciones o alteraciones moderadas en el entorno analizado; pérdida ambiental o económica mínima </t>
  </si>
  <si>
    <t>El impacto pérdida de cobertura vegetal afecta de manera significativa o grave los ecosistemas o el entorno social o causa pérdidas económicas significativas.</t>
  </si>
  <si>
    <t>Efectos ambientales por fragmentación, pérdida de conectividad y disminución de la tasa de resiliencia de los espacios naturales son no significativos, es decir cuando las consecuencias del impacto generan modificaciones mínimas sobre el medio o la comunidad.</t>
  </si>
  <si>
    <t xml:space="preserve">El efecto de la fragmentación, pérdida de conectividad y disminución de la tasa de resiliencia de los espacios naturales no es suficiente para poner en grave riesgo los recursos naturales o la comunidad, pues solo se generan afectaciones o alteraciones moderadas en el entorno analizado; pérdida ambiental o económica mínima </t>
  </si>
  <si>
    <t xml:space="preserve">El impacto fragmentación, pérdida de conectividad y disminución de la tasa de resiliencia de los espacios naturales afecta de manera significativa o grave los ecosistemas o el entorno social o causa pérdidas económicas significativas. </t>
  </si>
  <si>
    <t>Efectos ambientales de alteración en la estructura y composición florística son no significativos, es decir cuando las consecuencias del impacto generan modificaciones mínimas sobre el medio o la comunidad.</t>
  </si>
  <si>
    <t xml:space="preserve">El efecto causado por la alteración en la estructura y composición florística no es suficiente para poner en grave riesgo los recursos naturales o la comunidad, pues solo se generan afectaciones o alteraciones moderadas en el entorno analizado; pérdida ambiental o económica mínima </t>
  </si>
  <si>
    <t xml:space="preserve">El impacto de la alteración en la estructura y composición florística afecta de manera significativa o grave los ecosistemas o el entorno social o causa pérdidas económicas significativas. </t>
  </si>
  <si>
    <t>Efectos ambientales por pérdida, ahuyentamiento y alteración de las comunidades faunísticas son  no significativos, es decir cuando las consecuencias del impacto generan modificaciones mínimas sobre el medio o la comunidad.</t>
  </si>
  <si>
    <t xml:space="preserve">El efecto por pérdida, ahuyentamiento y alteración de las comunidades faunísticas no es suficiente para poner en grave riesgo los recursos naturales o la comunidad, pues solo se generan afectaciones o alteraciones moderadas en el entorno analizado; pérdida ambiental o económica mínima </t>
  </si>
  <si>
    <t xml:space="preserve">El impacto de pérdida, ahuyentamiento y alteración de las comunidades faunísticas afecta de manera significativa o grave los ecosistemas o el entorno social o causa pérdidas económicas significativas. </t>
  </si>
  <si>
    <t>Efectos ambientales por pérdida, atropellamiento y alteración de las comunidades faunísticas son no significativos, es decir cuando las consecuencias del impacto generan modificaciones mínimas sobre el medio o la comunidad.</t>
  </si>
  <si>
    <t xml:space="preserve">El efecto por pérdida, atropellamiento y alteración de las comunidades faunísticas no es suficiente para poner en grave riesgo los recursos naturales o la comunidad, pues solo se generan afectaciones o alteraciones moderadas en el entorno analizado; pérdida ambiental o económica mínima </t>
  </si>
  <si>
    <t xml:space="preserve">El impacto de pérdida, atropellamiento y alteración de las comunidades faunísticas afecta de manera significativa o grave los ecosistemas o el entorno social o causa pérdidas económicas significativas. </t>
  </si>
  <si>
    <t>Efectos ambientales como alteración, afectación y/o Perdida de las comunidades hidrobiológicas son  no significativos, es decir cuando las consecuencias del impacto generan modificaciones mínimas sobre el medio o la comunidad.</t>
  </si>
  <si>
    <t xml:space="preserve">El efecto de alteración, afectación y/o Perdida de las comunidades hidrobiológicas no es suficiente para poner en grave riesgo los recursos naturales o la comunidad, pues solo se generan afectaciones o alteraciones moderadas en el entorno analizado; pérdida ambiental o económica mínima </t>
  </si>
  <si>
    <t xml:space="preserve">El impacto alteración, afectación y/o Perdida de las comunidades hidrobiológicas afecta de manera significativa o grave los ecosistemas o el entorno social o causa pérdidas económicas significativas. </t>
  </si>
  <si>
    <t>Efectos ambientales por afectación de áreas protegidas o prioritarias son no significativos, es decir cuando las consecuencias del impacto generan modificaciones mínimas sobre el medio o la comunidad.</t>
  </si>
  <si>
    <t xml:space="preserve">La afectación de áreas protegidas o prioritarias no es suficiente para poner en grave riesgo los recursos naturales o la comunidad, pues solo se generan afectaciones o alteraciones moderadas en el entorno analizado; pérdida ambiental o económica mínima </t>
  </si>
  <si>
    <t xml:space="preserve">El impacto sobre áreas protegidas o prioritarias afecta de manera significativa o grave los ecosistemas o el entorno social o causa pérdidas económicas significativas. </t>
  </si>
  <si>
    <t xml:space="preserve">No existen grupos poblacionales en la zona afectada.  No hay condiciones para que allí se asiente población foránea. </t>
  </si>
  <si>
    <t>La densidad poblacional de la zona afectada es baja y está bien organizada.   No hay condiciones para que allí se asiente población foránea.</t>
  </si>
  <si>
    <t>La densidad poblacional de la zona es media y su organización es buena.    Hay condiciones para que la población foránea se asiente allí.</t>
  </si>
  <si>
    <t>La densidad poblacional es alta y su organización es regular a mala.    Hay condiciones para que la población foránea se asiente allí.</t>
  </si>
  <si>
    <t>No existen grupos poblacionales en la zona considerada de mayor afectación.</t>
  </si>
  <si>
    <t xml:space="preserve">Hay población residente en un perímetro de 1 Km de las zonas consideradas de mayor afectación.  </t>
  </si>
  <si>
    <t xml:space="preserve">hay población residente en un perímetro de 500 m de la zona considerada de mayor afectación.  </t>
  </si>
  <si>
    <t xml:space="preserve">Hay población residente en un perímetro de 200 m de la zona considerada de mayor afectación.  </t>
  </si>
  <si>
    <t>No hay población en el área de mayor afectación del proyecto.</t>
  </si>
  <si>
    <t xml:space="preserve">En el área de mayor afectación del proyecto la densidad poblacional  es baja y  la población dispersa. </t>
  </si>
  <si>
    <t xml:space="preserve">En el área de mayor afectación del proyecto la densidad poblacional  es media y hay   núcleos poblados </t>
  </si>
  <si>
    <t xml:space="preserve">En el área de mayor afectación del proyecto la densidad poblacional  es media/alta, hay   núcleos poblados e infraestructura social como instituciones educativas  y de salud.  </t>
  </si>
  <si>
    <t xml:space="preserve">El proyecto no afecta ninguna infraestructura o servicio público.
</t>
  </si>
  <si>
    <t xml:space="preserve">Se afectan infraestructuras o servicios de utilidad baja para la población o se interrumpen las vías de acceso de 3º orden.  Estas interrupciones son por breves lapsos de tiempo al día.
No es necesario el desplazamiento de infraestructura o servicios públicos.
</t>
  </si>
  <si>
    <t>Se afectan infraestructuras o servicios de utilidad media para la población o se interrumpen las vías de acceso de 2º orden. 
Estas interrupciones pueden durar hasta dos días, obligando a la población a hacer uso de fuentes alternas.
Es necesario el traslado temporal de infraestructura.</t>
  </si>
  <si>
    <t xml:space="preserve">Se afectan infraestructuras o servicios básicos para la población o se interrumpen las vías de acceso.  Estas interrupciones pueden durar más de dos días, obligando a la población a hacer uso de fuentes alternas.
El desplazamiento definitivo de infraestructura o servicios públicos es inevitable.
</t>
  </si>
  <si>
    <t>El proyecto no va a demandar bienes y servicios en el área de afectación</t>
  </si>
  <si>
    <t>El proyecto tendrá una demanda de bienes y servicios especializada, sólo una mínima parte podrá ser adquirida en el área de afectación</t>
  </si>
  <si>
    <t>El proyecto tendrá una demanda de bienes y servicios especializada, sin embargo  casi un 50% podrá  ser adquirida en el área de afectación</t>
  </si>
  <si>
    <t>La demanda de bienes y servicios generada por el proyecto,  podrá  ser adquirida en más de un 60%  en el área de afectación.</t>
  </si>
  <si>
    <t>En proyecto no va a inducir cambios en el área que alteren la seguridad de la población</t>
  </si>
  <si>
    <t xml:space="preserve">La presencia del proyecto va a generar condiciones para  que se den  actividades  con bajo potencial de  afectación de la seguridad. </t>
  </si>
  <si>
    <t xml:space="preserve">La presencia del proyecto va a generar condiciones para  que se den  actividades  con mediano potencial de  afectación de la seguridad, sin  llegar a ser un riesgo para la tranquilidad de la población.   </t>
  </si>
  <si>
    <t xml:space="preserve">La presencia del proyecto va a generar condiciones para  que se den  actividades  con alto potencial de  afectación de la seguridad, que se pueden  constituir en riesgos para la tranquilidad y la vida  de la población.   </t>
  </si>
  <si>
    <t>No se requiere reasentar población.</t>
  </si>
  <si>
    <t>Se deben reasentar hasta   10 familias (o 40 personas). No hay presencia de minorías étnicas.</t>
  </si>
  <si>
    <t>Se deben reasentar entre 11 familias (o 41 personas) y 30 familias (o 120 personas). Se presentan minorías étnicas.</t>
  </si>
  <si>
    <t>Se deben reasentar   grupos poblacionales cuya afectación es mayor a 30 familias (o 120 personas) o núcleo poblados completos. Se presentan minorías étnicas.</t>
  </si>
  <si>
    <t>En proyecto no va a afectar el bienestar de la población</t>
  </si>
  <si>
    <t>Las actividades del proyecto  van a generar molestias esporádicas, poco perceptibles por la población del área de afectación.</t>
  </si>
  <si>
    <t>Las actividades del proyecto  van a generar molestias diarias, por pocas horas,  perceptibles por la población del área de afectación.</t>
  </si>
  <si>
    <t>Las actividades del proyecto  van a generar molestias diarias, por más de 4 horas, que van a perturbar la tranquilidad de la población  del área de afectación.</t>
  </si>
  <si>
    <t>La mano de obra requerida por el proyecto no puede ser ofertada en el área de afectación, debido a la calificación exigida.</t>
  </si>
  <si>
    <t xml:space="preserve">El proyecto  va a ocupar hasta el 15% del total de la mano de obra ( mayor de 18 años), disponible en el área directa y local. </t>
  </si>
  <si>
    <t xml:space="preserve">El proyecto  va a ocupar entre el 15.9%  y el 30% del total de la mano de obra ( mayor de 18 años), disponible en el área directa y local. </t>
  </si>
  <si>
    <t xml:space="preserve">El proyecto  va a ocupar más del 30.9% del total de la mano de obra (mayor de 18 años), disponible en el área directa y local. </t>
  </si>
  <si>
    <t>No hay afectación de actividades económicas tradicionales</t>
  </si>
  <si>
    <t>Menos del 10% del área de afectación involucra áreas donde se desarrollan actividades económicas tradicionales</t>
  </si>
  <si>
    <t>Hasta un 25% del área de afectación involucra áreas donde se desarrollan actividades económicas tradicionales</t>
  </si>
  <si>
    <t>Más del 26% del área de afectación involucra  áreas donde se desarrollan actividades económicas tradicionales</t>
  </si>
  <si>
    <t xml:space="preserve">El proyecto no genera condiciones para dinamizar la economía local </t>
  </si>
  <si>
    <t xml:space="preserve">Algunos efectos del proyecto van a  permitir un incremento insignificante  del dinero circulante y de la capacidad de adquisición de la población del área de afectación.  </t>
  </si>
  <si>
    <t xml:space="preserve">Algunos efectos del proyecto van a  permitir un incremento moderado del dinero circulante y de la capacidad de adquisición de la población del área de afectación.  </t>
  </si>
  <si>
    <t xml:space="preserve">Algunos efectos del proyecto van a  permitir un incremento importante del dinero circulante  y de la capacidad de adquisición de la población del área de afectación.  </t>
  </si>
  <si>
    <t>El proyecto no incidirá en el cambio del valor de la tierra.</t>
  </si>
  <si>
    <t>La tasación del valor de la tierra  se fija por  tarifas o variables  preestablecidas por la  normativa o el mercado.
Los efectos del proyecto no se constituyen en un factor de valorización/desvalorización del valor de la tierra.</t>
  </si>
  <si>
    <t xml:space="preserve"> Para la tasación del valor de la tierra  hay  algunas  tarifas o variables  preestablecidas, pero estas usualmente no son tenidas en cuenta en el proceso de negociación, permitiendo el incremento  injustificado  en su valor.
Los efectos del proyecto podrían  ser un factor  de valorización/desvalorización del valor de la tierra.</t>
  </si>
  <si>
    <t xml:space="preserve"> Para la tasación del valor de la tierra  no hay   tarifas o variables  preestablecidas, este valor lo fija el propietario, permitiendo el incremento  injustificado  en su valor.  
Los efectos de este tipo de proyectos, generalmente  se constituyen en  factores  de valorización/desvalorización del valor de la tierra.</t>
  </si>
  <si>
    <t>El proyecto no genera condiciones para generar cambios en el precio de bienes y servicios</t>
  </si>
  <si>
    <t xml:space="preserve">Efectos del proyecto  van a generar un incremento  poco significativo  en el  dinero circulante en el área de afectación, induciendo un incremento bajo en los precios de bienes y servicios. </t>
  </si>
  <si>
    <t xml:space="preserve">Efectos del proyecto  van a generar  un incremento  significativo en el  dinero circulante en el área de afectación, induciendo un incremento significativo en los precios de bienes y servicios. </t>
  </si>
  <si>
    <t xml:space="preserve">Efectos del proyecto  van a generar  un incremento alto en el  dinero circulante en el área de afectación, induciendo un incremento importante en los precios de bienes y servicios. </t>
  </si>
  <si>
    <t>El proyecto no va a generar cambios en la infraestructura de transporte del área</t>
  </si>
  <si>
    <t>El proyecto  va a adecuar o construir infraestructura de transporte  de 3º Orden, que funcionará de manera temporal en construcción</t>
  </si>
  <si>
    <t>El proyecto  va a construir infraestructura de transporte  de 3º Orden que va a funcionar  de manera permanente hasta la operación</t>
  </si>
  <si>
    <t>El proyecto  va a construir infraestructura de transporte  de 2º o 3º Orden que van a funcionar  de manera permanente hasta la operación</t>
  </si>
  <si>
    <t>No hay afectación de territorios de minorías étnicas</t>
  </si>
  <si>
    <t>Menos del 10% del área de afectación involucra territorios de minorías étnicas.</t>
  </si>
  <si>
    <t>Hasta un 20% del área de afectación involucra territorios de minorías étnicas.</t>
  </si>
  <si>
    <t>Más del 21% del área de afectación involucra territorios de minorías étnicas.</t>
  </si>
  <si>
    <t>En los territorios  de minorías étnicas afectados no hay presencia de población</t>
  </si>
  <si>
    <t xml:space="preserve">En los territorios  de minorías étnicas afectados  hay presencia de menos de cinco familias y su patrón de asentamiento es disperso </t>
  </si>
  <si>
    <t>En los territorios  de minorías étnicas afectados  por el proyecto hay presencia de hasta 10 familias.</t>
  </si>
  <si>
    <t>En los territorios  de minorías étnicas afectados  por el proyecto hay presencia de más de 11 familias.</t>
  </si>
  <si>
    <t>No existen grupos poblacionales en la zona afectada.</t>
  </si>
  <si>
    <t>La densidad poblacional de la zona de afectación  es baja y dispersa.</t>
  </si>
  <si>
    <t>La densidad poblacional de la zona de afectación  es media.</t>
  </si>
  <si>
    <t>La densidad poblacional de la zona de afectación es alta</t>
  </si>
  <si>
    <t>No se reporta ningún área con valor arquitectónico o histórico, arqueológico y/o paleontológico de las comunidades.</t>
  </si>
  <si>
    <t>El potencial del Patrimonio cultural o las restricciones presentes en el área son bajos.</t>
  </si>
  <si>
    <t>El potencial del Patrimonio cultural o las restricciones presentes en el área son moderados.</t>
  </si>
  <si>
    <t>El potencial del Patrimonio cultural o las restricciones presentes en el área son altos.</t>
  </si>
  <si>
    <t>Los efectos  y obras  del proyecto no general cambios en la estructura  del territorio</t>
  </si>
  <si>
    <t>En el área puntual el proyecto  puede inducir la construcción de nuevas viviendas  y vías permanentes de 3 orden</t>
  </si>
  <si>
    <t>En el área puntual y local el proyecto  puede inducir la construcción de nuevas viviendas, establecimientos comerciales  y vías permanentes de 3 orden</t>
  </si>
  <si>
    <t>En el área puntual y local el proyecto  puede inducir la construcción de agrupaciones residenciales, establecimientos comerciales  y vías permanentes de 2 y 3 Orden.</t>
  </si>
  <si>
    <t xml:space="preserve"> El proyecto no va a generar efectos  que exijan la intervención de las autoridades. </t>
  </si>
  <si>
    <t xml:space="preserve"> El proyecto va a generar efectos poco importantes  que puede  exigir intervenciones menores de las autoridades, centradas básicamente en acciones de gestión. </t>
  </si>
  <si>
    <t xml:space="preserve"> El proyecto va a generar efectos  importantes  que pueden ser atendidos por las autoridades locales y van a demandar  ejecución de presupuesto. </t>
  </si>
  <si>
    <t xml:space="preserve"> El proyecto va a generar efectos  importantes que no pueden ser atendidos suficientemente  por  las  autoridades locales por lo que  deberán pedir apoyo de otras autoridades del nivel regional o nacional.  </t>
  </si>
  <si>
    <t>No existen poblaciones aledañas.</t>
  </si>
  <si>
    <t>Las acciones  de información y de consulta son oportunas e involucran por lo menos al 70% de la población mayor de 15 años.</t>
  </si>
  <si>
    <t>Las acciones  de información y de consulta son oportunas e involucran por lo menos al 50% de la población mayor de 15 años.</t>
  </si>
  <si>
    <t>Las acciones  de información y de consulta no son oportunas e involucran  solo un 20% de la población mayor de 15 años.</t>
  </si>
  <si>
    <t>Actividad</t>
  </si>
  <si>
    <t>Componente</t>
  </si>
  <si>
    <t>C</t>
  </si>
  <si>
    <t>Carácter</t>
  </si>
  <si>
    <t>A</t>
  </si>
  <si>
    <t>T</t>
  </si>
  <si>
    <t>NI</t>
  </si>
  <si>
    <t>Nivel de 
impacto</t>
  </si>
  <si>
    <t>CA</t>
  </si>
  <si>
    <t>Cal. Ambiental</t>
  </si>
  <si>
    <t>Negativo</t>
  </si>
  <si>
    <t>Manejo del suelo</t>
  </si>
  <si>
    <t>Manejo del recurso hídrico</t>
  </si>
  <si>
    <t>Manejo del recurso aire</t>
  </si>
  <si>
    <t>Protección y conservación de hábitats</t>
  </si>
  <si>
    <t>Educación y capacitación</t>
  </si>
  <si>
    <t>Participación comunitaria</t>
  </si>
  <si>
    <t>PROYECTOS DE AEROPUERTOS</t>
  </si>
  <si>
    <t>MATRIZ 07- MEDIDAS DE ADAPTACIÓN TIPO</t>
  </si>
  <si>
    <t>MATRIZ 11 - PONDERACIÓN DE IMPACTOS PROYECTOS DE AEROPUERTOS</t>
  </si>
  <si>
    <t>13.4</t>
  </si>
  <si>
    <t xml:space="preserve">Generación expectativas  
 </t>
  </si>
  <si>
    <t xml:space="preserve">Generación  conflictos entre Comunidades, actores sociales, autoridades e  instituciones /Proyecto
 </t>
  </si>
  <si>
    <t xml:space="preserve">Por las condiciones socioeconómicas del área o experiencias de proyectos anteriores, es baja la posibiiidad de accione adeversas por parte de la comunidad. </t>
  </si>
  <si>
    <t xml:space="preserve">Por las condiciones socioeconómicas del área o experiencias de proyectos anteriores, es moderada la posibiiidad de accione adeversas por parte de la comunidad. </t>
  </si>
  <si>
    <t xml:space="preserve">Por las condiciones socioeconómicas del área o experiencias de proyectos anteriores, es alta la posibiiidad de accione adeversas por parte de la comunidad. </t>
  </si>
  <si>
    <t>Regional (1:100.000 o de menor detalle)</t>
  </si>
  <si>
    <t>Local: subcuenca y microcuenca (1:25.000 o de mayor detalle)</t>
  </si>
  <si>
    <t>Local: área efectiva a intervenir, subcuenca y microcuenca (1:25.000 o de mayor detalle)</t>
  </si>
  <si>
    <t>Local: cuenca, subcuenca y microcuenca (1:25.000 o de mayor detalle)</t>
  </si>
  <si>
    <t>MATRIZ 02 - TRÁMITES LEGALES EN MATERIA SOCIAL Y AMBIENTAL QUE DEBEN SER CUMPLIDOS POR EL PROYECTO</t>
  </si>
  <si>
    <t>Observaciones</t>
  </si>
  <si>
    <t>Autorizaciones nacionales, regionales o locales</t>
  </si>
  <si>
    <t>¿El proyecto es sujeto de alguna autorización ambiental nacional, regional o local?</t>
  </si>
  <si>
    <t>¿El proyecto requiere de la realización de un análisis de alternativas para la ubicación del mismo con el fin de optimizar y racionalizar el uso de recursos y evitar o minimizar los riesgos, efectos e impactos negativos que puedan generarse por el mismo?</t>
  </si>
  <si>
    <t>¿Se cuenta con lineamientos o términos de referencia de parte de la autoridad ambiental para tramitar las autorizaciones?</t>
  </si>
  <si>
    <t>¿Fueron surtidos los procesos establecidos por las autoridades nacionales, regionales o locales para las autorizaciones aplicables al proyecto?</t>
  </si>
  <si>
    <t>¿El proyecto requiere autorizaciones de otras entidades diferentes a la Autoridad Ambiental para surtir el trámite de las autorizaciones?</t>
  </si>
  <si>
    <t>Medio socioeconómico</t>
  </si>
  <si>
    <t>¿Se debe realizar Consulta Previa?</t>
  </si>
  <si>
    <t>¿Se requiere realizar Prospección Arqueológica?</t>
  </si>
  <si>
    <t>¿Se deben pedir autorizaciones para realizar prospección arqueológica?</t>
  </si>
  <si>
    <t>¿Se deben realizar procesos de participación?</t>
  </si>
  <si>
    <t>Permisos y trámites ambientales por el uso y aprovechamiento de Recursos Naturales del proyecto</t>
  </si>
  <si>
    <t>Uso del recurso agua</t>
  </si>
  <si>
    <t>¿Se debe tramitar autorización para la exploración de aguas subterráneas?</t>
  </si>
  <si>
    <t>¿Se debe tramitar autorización para uso de aguas subterráneas?</t>
  </si>
  <si>
    <t>¿Se debe tramitar autorización para uso de aguas superficiales?</t>
  </si>
  <si>
    <t>¿Se debe tramitar autorización para realizar vertimientos al suelo?</t>
  </si>
  <si>
    <t>¿Se debe tramitar autorización para realizar vertimientos al agua?</t>
  </si>
  <si>
    <t>¿Se debe tramitar autorización para realizar vertimientos al sistema de alcantarillado?</t>
  </si>
  <si>
    <t>¿Las descargas líquidas del proyecto deben cumplir parámetros y valores límites máximos permisibles establecidos por la Autoridad Ambiental competente?</t>
  </si>
  <si>
    <t>¿Se debe tramitar autorización para la construcción de obras que ocupen el cauce de una corriente o depósito de agua?</t>
  </si>
  <si>
    <t>Uso del recurso aire</t>
  </si>
  <si>
    <t>¿Se debe tramitar autorización para realizar emisiones a la atmósfera?</t>
  </si>
  <si>
    <t>¿Las emisiones del proyecto deben cumplir parámetros y valores límites máximos permisibles establecidos por la Autoridad Ambiental competente?</t>
  </si>
  <si>
    <t>¿Se debe tramitar autorización para emitir ruido?</t>
  </si>
  <si>
    <t>¿Las emisiones de ruido del proyecto deben cumplir parámetros y valores límites máximos permisibles establecidos por la Autoridad Ambiental competente?</t>
  </si>
  <si>
    <t>¿Si el proyecto genera olores ofensivos, debe contar con una autorización o un plan de reducción del impacto por la emisión de los mismos?</t>
  </si>
  <si>
    <t>¿Se debe tramitar autorización para contar con publicidad exterior visual?</t>
  </si>
  <si>
    <t>Uso recurso forestal</t>
  </si>
  <si>
    <t>¿Se debe tramitar autorización para hacer uso de recursos forestales?</t>
  </si>
  <si>
    <t>Disposición de residuos</t>
  </si>
  <si>
    <t>¿Si el proyecto genera residuos peligrosos, debe contar con una autorización, permiso o registro emitido por la autoridad ambiental competente?</t>
  </si>
  <si>
    <t>¿Se debe tramitar alguna autorización o certificación de uso del suelo?</t>
  </si>
  <si>
    <t>¿Se debe tramitar alguna autorización con la autoridad para la implantación del proyecto?</t>
  </si>
  <si>
    <t>Recurso biótico</t>
  </si>
  <si>
    <t>¿Se debe tramitar autorización para que el proyecto pueda ejecutarse en áreas de reserva forestal?</t>
  </si>
  <si>
    <t>¿Se debe tramitar autorización para aprovechar especies de flora vedadas?</t>
  </si>
  <si>
    <t>¿Se debe solicitar permiso para la captura y/o remoción o extracción temporal o definitiva del medio natural de especímenes de la diversidad biológica? Por ejemplo, aves, herpetos, mamíferos, peces, fitoplancton, zooplancton, bentos, perifiton, macrófitas, vegetación terrestre.</t>
  </si>
  <si>
    <t>Laboratorios</t>
  </si>
  <si>
    <t>¿Los laboratorios que realizan los monitoreos deben tener alguna autorización de parte de la autoridad competente?</t>
  </si>
  <si>
    <t>Tasas de uso</t>
  </si>
  <si>
    <t>¿Se deben pagar tasas u otros pagos por el uso, aprovechamiento o afectación de los recursos naturales?</t>
  </si>
  <si>
    <t>Compensaciones</t>
  </si>
  <si>
    <t>¿El aprovechamiento de recursos naturales obliga a realizar compensaciones sociales o ambientales?</t>
  </si>
  <si>
    <t>Criterios de localización</t>
  </si>
  <si>
    <t>Verificación del criterio</t>
  </si>
  <si>
    <t>Fuentes consultadas</t>
  </si>
  <si>
    <t>Generales - técnico</t>
  </si>
  <si>
    <t>Aspectos legales y normativa</t>
  </si>
  <si>
    <t>MATRIZ 03 - CRITERIOS EVALUADOS PARA LA LOCALIZACIÓN DE PROYECTOS DE AEROPUERTOS</t>
  </si>
  <si>
    <t>Componentes del medio</t>
  </si>
  <si>
    <t>Variables críticas por estudiar</t>
  </si>
  <si>
    <t>MATRIZ 04 - VARIABLES PARA CARACTERIZAR EL TERRITORIO</t>
  </si>
  <si>
    <t>Escala /Unidad de análisis recomendada</t>
  </si>
  <si>
    <t>Ecorregión</t>
  </si>
  <si>
    <t>Una zona ecorregión debe cumplir con características como:
a) Presencia de unidades ecológicas prioritaria para la retención y regulación de agua.
b)Presencia de ecosistemas estratégicos.
c) Posibilidad de articular diversas fuentes y recursos económicos.</t>
  </si>
  <si>
    <t>Medio institucional</t>
  </si>
  <si>
    <t>MATRIZ 05 - CRITERIOS PARA EVALUAR LA SENSIBILIDAD DEL TERRITORIO</t>
  </si>
  <si>
    <t xml:space="preserve">Ecorregiones con ausencia de especies endémicas o protegidas </t>
  </si>
  <si>
    <t>MATRIZ 06 - IDENTIFICACIÓN DEL USO Y APROVECHAMIENTO DE RECURSOS NATURALES DEL PROYECTO</t>
  </si>
  <si>
    <t>Uso de recursos naturales</t>
  </si>
  <si>
    <t>Aprovechamiento de recursos naturales</t>
  </si>
  <si>
    <t>Emisiones atmosféricas</t>
  </si>
  <si>
    <t>Ocupación de cauce</t>
  </si>
  <si>
    <t>Materiales de construcción</t>
  </si>
  <si>
    <t>Aprovechamiento forestal</t>
  </si>
  <si>
    <t>Agua superficial</t>
  </si>
  <si>
    <t>Agua subterránea</t>
  </si>
  <si>
    <t>MATRIZ 11 - FICHA DE SEGUIMIENTO Y MONITOREO A LAS MEDIDAS PROPUESTAS</t>
  </si>
  <si>
    <t>Subplan</t>
  </si>
  <si>
    <t>Medida asociada del plan de acción</t>
  </si>
  <si>
    <t>Acción de monitoreo y seguimiento</t>
  </si>
  <si>
    <t>Etapa (s)</t>
  </si>
  <si>
    <t>Actividad (es)</t>
  </si>
  <si>
    <t>Frecuencia acción de monitoreo</t>
  </si>
  <si>
    <t>Indicadores</t>
  </si>
  <si>
    <t>Gestión</t>
  </si>
  <si>
    <t>Resultados</t>
  </si>
  <si>
    <t>Fórmula del indicador</t>
  </si>
  <si>
    <t>Periodicidad de la medición</t>
  </si>
  <si>
    <t>Fuente</t>
  </si>
  <si>
    <t>Meta de cumplimiento</t>
  </si>
  <si>
    <t>Responsable</t>
  </si>
  <si>
    <t>Abiótico</t>
  </si>
  <si>
    <t>Biótico</t>
  </si>
  <si>
    <t>Manejo del recurso hídrico e hidrobiológico</t>
  </si>
  <si>
    <t>Conservación de especies vegetales y faunísticas</t>
  </si>
  <si>
    <t>Social</t>
  </si>
  <si>
    <t xml:space="preserve">Generación expectativas y/o de conflictos entre Comunidades, actores sociales, autoridades e  instituciones /Proyecto
 </t>
  </si>
  <si>
    <t>MATRIZ 10 - CRITERIOS PARA EVALUAR EL NIVEL DE IMPACTO</t>
  </si>
  <si>
    <t>Componente ambiental</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</si>
</sst>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1"/>
      <color theme="1"/>
      <name val="Calibri"/>
      <family val="2"/>
      <scheme val="minor"/>
    </font>
    <font>
      <sz val="11"/>
      <color theme="1"/>
      <name val="Futura Lt BT"/>
      <family val="2"/>
    </font>
    <font>
      <sz val="10"/>
      <color theme="1"/>
      <name val="Futura Lt BT"/>
      <family val="2"/>
    </font>
    <font>
      <sz val="10"/>
      <name val="Futura Lt BT"/>
      <family val="2"/>
    </font>
    <font>
      <b/>
      <sz val="10"/>
      <color theme="1"/>
      <name val="Futura Lt BT"/>
      <family val="2"/>
    </font>
    <font>
      <sz val="9"/>
      <color indexed="81"/>
      <name val="Tahoma"/>
      <family val="2"/>
    </font>
    <font>
      <sz val="10"/>
      <color theme="1"/>
      <name val="Futura Lt BT"/>
      <family val="2"/>
    </font>
    <font>
      <b/>
      <sz val="10"/>
      <color theme="1"/>
      <name val="Futura Lt BT"/>
      <family val="2"/>
    </font>
    <font>
      <b/>
      <sz val="11"/>
      <color theme="1"/>
      <name val="Futura Lt BT"/>
      <family val="2"/>
    </font>
    <font>
      <b/>
      <sz val="14"/>
      <color theme="1"/>
      <name val="Futura Lt BT"/>
      <family val="2"/>
    </font>
    <font>
      <sz val="10"/>
      <color theme="1"/>
      <name val="Calibri"/>
      <family val="2"/>
      <scheme val="minor"/>
    </font>
    <font>
      <b/>
      <sz val="10"/>
      <color theme="0"/>
      <name val="Arial"/>
      <family val="2"/>
    </font>
    <font>
      <b/>
      <sz val="10"/>
      <color theme="1"/>
      <name val="Arial"/>
      <family val="2"/>
    </font>
    <font>
      <sz val="10"/>
      <color theme="1"/>
      <name val="Arial"/>
      <family val="2"/>
    </font>
    <font>
      <b/>
      <sz val="10"/>
      <name val="Arial"/>
      <family val="2"/>
    </font>
    <font>
      <b/>
      <sz val="10"/>
      <color rgb="FF000000"/>
      <name val="Arial"/>
      <family val="2"/>
    </font>
    <font>
      <sz val="10"/>
      <color rgb="FF000000"/>
      <name val="Arial"/>
      <family val="2"/>
    </font>
    <font>
      <sz val="10"/>
      <name val="Arial"/>
      <family val="2"/>
    </font>
  </fonts>
  <fills count="8">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rgb="FF47AA42"/>
        <bgColor indexed="64"/>
      </patternFill>
    </fill>
  </fills>
  <borders count="64">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2" tint="-0.749992370372631"/>
      </left>
      <right style="thin">
        <color theme="2" tint="-0.749992370372631"/>
      </right>
      <top style="thin">
        <color theme="2" tint="-0.749992370372631"/>
      </top>
      <bottom/>
      <diagonal/>
    </border>
    <border>
      <left style="thin">
        <color theme="2" tint="-0.749992370372631"/>
      </left>
      <right style="thin">
        <color theme="2" tint="-0.749992370372631"/>
      </right>
      <top/>
      <bottom/>
      <diagonal/>
    </border>
    <border>
      <left style="thin">
        <color theme="2" tint="-0.749992370372631"/>
      </left>
      <right style="thin">
        <color theme="2" tint="-0.749992370372631"/>
      </right>
      <top/>
      <bottom style="thin">
        <color theme="2" tint="-0.74999237037263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top/>
      <bottom/>
      <diagonal/>
    </border>
    <border>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theme="2" tint="-0.749992370372631"/>
      </left>
      <right style="thin">
        <color theme="2" tint="-0.749992370372631"/>
      </right>
      <top style="medium">
        <color theme="2" tint="-0.749992370372631"/>
      </top>
      <bottom/>
      <diagonal/>
    </border>
    <border>
      <left style="thin">
        <color theme="2" tint="-0.749992370372631"/>
      </left>
      <right style="thin">
        <color theme="2" tint="-0.749992370372631"/>
      </right>
      <top style="medium">
        <color theme="2" tint="-0.749992370372631"/>
      </top>
      <bottom/>
      <diagonal/>
    </border>
    <border>
      <left style="thin">
        <color theme="2" tint="-0.749992370372631"/>
      </left>
      <right style="medium">
        <color theme="2" tint="-0.749992370372631"/>
      </right>
      <top style="medium">
        <color theme="2" tint="-0.749992370372631"/>
      </top>
      <bottom/>
      <diagonal/>
    </border>
    <border>
      <left style="medium">
        <color theme="2" tint="-0.749992370372631"/>
      </left>
      <right style="thin">
        <color theme="2" tint="-0.749992370372631"/>
      </right>
      <top/>
      <bottom style="thin">
        <color theme="2" tint="-0.749992370372631"/>
      </bottom>
      <diagonal/>
    </border>
    <border>
      <left style="thin">
        <color theme="2" tint="-0.749992370372631"/>
      </left>
      <right style="medium">
        <color theme="2" tint="-0.749992370372631"/>
      </right>
      <top/>
      <bottom style="thin">
        <color theme="2" tint="-0.749992370372631"/>
      </bottom>
      <diagonal/>
    </border>
    <border>
      <left style="medium">
        <color theme="2" tint="-0.749992370372631"/>
      </left>
      <right style="thin">
        <color theme="2" tint="-0.749992370372631"/>
      </right>
      <top style="thin">
        <color theme="2" tint="-0.749992370372631"/>
      </top>
      <bottom/>
      <diagonal/>
    </border>
    <border>
      <left style="thin">
        <color theme="2" tint="-0.749992370372631"/>
      </left>
      <right style="medium">
        <color theme="2" tint="-0.749992370372631"/>
      </right>
      <top style="thin">
        <color theme="2" tint="-0.749992370372631"/>
      </top>
      <bottom/>
      <diagonal/>
    </border>
    <border>
      <left style="medium">
        <color theme="2" tint="-0.749992370372631"/>
      </left>
      <right style="thin">
        <color theme="2" tint="-0.749992370372631"/>
      </right>
      <top/>
      <bottom/>
      <diagonal/>
    </border>
    <border>
      <left style="thin">
        <color theme="2" tint="-0.749992370372631"/>
      </left>
      <right style="medium">
        <color theme="2" tint="-0.749992370372631"/>
      </right>
      <top/>
      <bottom/>
      <diagonal/>
    </border>
    <border>
      <left/>
      <right style="medium">
        <color auto="1"/>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11">
    <xf numFmtId="0" fontId="0" fillId="0" borderId="0" xfId="0"/>
    <xf numFmtId="0" fontId="3" fillId="0" borderId="3" xfId="0" applyFont="1" applyBorder="1" applyAlignment="1">
      <alignment horizontal="justify" vertical="center" wrapText="1"/>
    </xf>
    <xf numFmtId="0" fontId="3" fillId="0" borderId="3" xfId="0" applyFont="1" applyFill="1" applyBorder="1" applyAlignment="1">
      <alignment horizontal="justify" vertical="center" wrapText="1"/>
    </xf>
    <xf numFmtId="0" fontId="3" fillId="0" borderId="0" xfId="0" applyFont="1" applyAlignment="1">
      <alignment horizontal="center"/>
    </xf>
    <xf numFmtId="0" fontId="3" fillId="0" borderId="0" xfId="0" applyFont="1"/>
    <xf numFmtId="0" fontId="3" fillId="0" borderId="3" xfId="0" applyFont="1" applyBorder="1" applyAlignment="1">
      <alignment horizontal="center"/>
    </xf>
    <xf numFmtId="0" fontId="3" fillId="2" borderId="3" xfId="0" applyFont="1" applyFill="1" applyBorder="1" applyAlignment="1">
      <alignment horizontal="justify" vertical="center" wrapText="1"/>
    </xf>
    <xf numFmtId="0" fontId="3" fillId="0" borderId="3" xfId="0" applyFont="1" applyBorder="1" applyAlignment="1">
      <alignment horizontal="center" vertical="center"/>
    </xf>
    <xf numFmtId="0" fontId="3" fillId="0" borderId="0" xfId="0" applyFont="1" applyAlignment="1">
      <alignment horizontal="center" vertical="center" wrapText="1"/>
    </xf>
    <xf numFmtId="0" fontId="3" fillId="0"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Fill="1" applyBorder="1" applyAlignment="1">
      <alignment horizontal="center" vertical="center" wrapText="1"/>
    </xf>
    <xf numFmtId="0" fontId="7" fillId="0" borderId="0" xfId="0" applyFont="1"/>
    <xf numFmtId="0" fontId="10" fillId="0" borderId="0" xfId="0" applyFont="1" applyFill="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wrapText="1"/>
    </xf>
    <xf numFmtId="0" fontId="9" fillId="0" borderId="3" xfId="0" applyFont="1" applyBorder="1" applyAlignment="1">
      <alignment horizontal="center" vertical="center"/>
    </xf>
    <xf numFmtId="0" fontId="9" fillId="0" borderId="3" xfId="0" applyFont="1" applyBorder="1" applyAlignment="1">
      <alignment horizontal="center" vertical="center" wrapText="1"/>
    </xf>
    <xf numFmtId="0" fontId="2" fillId="0" borderId="3" xfId="0" applyFont="1" applyBorder="1" applyAlignment="1">
      <alignment horizontal="center" vertical="center"/>
    </xf>
    <xf numFmtId="0" fontId="2" fillId="0" borderId="3" xfId="0" applyFont="1" applyBorder="1" applyAlignment="1">
      <alignment horizontal="left" vertical="center" wrapText="1"/>
    </xf>
    <xf numFmtId="0" fontId="0" fillId="0" borderId="0" xfId="0" applyAlignment="1">
      <alignment wrapText="1"/>
    </xf>
    <xf numFmtId="0" fontId="2" fillId="0" borderId="3" xfId="0" applyFont="1" applyBorder="1" applyAlignment="1">
      <alignment horizontal="justify"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3" fillId="0" borderId="2" xfId="0" applyFont="1" applyFill="1" applyBorder="1" applyAlignment="1">
      <alignment horizontal="center" vertical="center" wrapText="1"/>
    </xf>
    <xf numFmtId="0" fontId="3" fillId="0" borderId="24" xfId="0" applyFont="1" applyFill="1" applyBorder="1" applyAlignment="1">
      <alignment horizontal="justify" vertical="center" wrapText="1"/>
    </xf>
    <xf numFmtId="0" fontId="3" fillId="0" borderId="19" xfId="0" applyFont="1" applyFill="1" applyBorder="1" applyAlignment="1">
      <alignment horizontal="justify" vertical="center" wrapText="1"/>
    </xf>
    <xf numFmtId="0" fontId="3" fillId="0" borderId="19" xfId="0" applyFont="1" applyBorder="1" applyAlignment="1">
      <alignment horizontal="justify" vertical="center" wrapText="1"/>
    </xf>
    <xf numFmtId="0" fontId="3" fillId="0" borderId="0" xfId="0" applyFont="1" applyAlignment="1">
      <alignment wrapText="1"/>
    </xf>
    <xf numFmtId="0" fontId="4" fillId="0" borderId="3" xfId="0" applyFont="1" applyFill="1" applyBorder="1" applyAlignment="1" applyProtection="1">
      <alignment horizontal="center" vertical="center" wrapText="1"/>
      <protection locked="0"/>
    </xf>
    <xf numFmtId="0" fontId="5" fillId="0" borderId="18" xfId="0" applyFont="1" applyBorder="1" applyAlignment="1">
      <alignment horizontal="center" vertical="center" textRotation="90" wrapText="1"/>
    </xf>
    <xf numFmtId="0" fontId="3" fillId="0" borderId="3" xfId="0" applyFont="1" applyFill="1" applyBorder="1" applyAlignment="1" applyProtection="1">
      <alignment horizontal="center" vertical="center" wrapText="1"/>
      <protection locked="0"/>
    </xf>
    <xf numFmtId="0" fontId="5" fillId="0" borderId="21" xfId="0" applyFont="1" applyBorder="1" applyAlignment="1">
      <alignment horizontal="center" vertical="center" wrapText="1"/>
    </xf>
    <xf numFmtId="0" fontId="5" fillId="0" borderId="21" xfId="0" applyFont="1" applyFill="1" applyBorder="1" applyAlignment="1">
      <alignment horizontal="center" vertical="center" wrapText="1"/>
    </xf>
    <xf numFmtId="0" fontId="3" fillId="0" borderId="0" xfId="0" applyFont="1" applyAlignment="1">
      <alignment vertical="center" wrapText="1"/>
    </xf>
    <xf numFmtId="0" fontId="3" fillId="0" borderId="2" xfId="0" applyFont="1" applyFill="1" applyBorder="1" applyAlignment="1">
      <alignment horizontal="justify" vertical="center" wrapText="1"/>
    </xf>
    <xf numFmtId="0" fontId="3" fillId="0" borderId="3" xfId="0" applyFont="1" applyFill="1" applyBorder="1" applyAlignment="1">
      <alignment horizontal="justify" vertical="center"/>
    </xf>
    <xf numFmtId="0" fontId="5"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9" xfId="0" applyFont="1" applyFill="1" applyBorder="1" applyAlignment="1">
      <alignment horizontal="justify" vertical="center" wrapText="1"/>
    </xf>
    <xf numFmtId="0" fontId="11" fillId="0" borderId="0" xfId="0" applyFont="1"/>
    <xf numFmtId="0" fontId="8" fillId="3" borderId="3" xfId="0" applyFont="1" applyFill="1" applyBorder="1" applyAlignment="1">
      <alignment horizontal="center" vertical="center" wrapText="1"/>
    </xf>
    <xf numFmtId="0" fontId="7" fillId="0" borderId="0" xfId="0" applyFont="1" applyAlignment="1">
      <alignment horizontal="center" vertical="center"/>
    </xf>
    <xf numFmtId="0" fontId="7" fillId="0" borderId="0" xfId="0" applyFont="1" applyAlignment="1">
      <alignment vertical="center"/>
    </xf>
    <xf numFmtId="0" fontId="11" fillId="0" borderId="0" xfId="0" applyFont="1" applyAlignment="1">
      <alignment horizontal="left" vertical="center" wrapText="1"/>
    </xf>
    <xf numFmtId="0" fontId="11" fillId="0" borderId="0" xfId="0" applyFont="1" applyAlignment="1">
      <alignment wrapText="1"/>
    </xf>
    <xf numFmtId="0" fontId="5" fillId="0" borderId="22" xfId="0" applyFont="1" applyBorder="1" applyAlignment="1">
      <alignment horizontal="center" vertical="center" wrapText="1"/>
    </xf>
    <xf numFmtId="0" fontId="4" fillId="0" borderId="21"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3" fillId="0" borderId="31" xfId="0" applyFont="1" applyFill="1" applyBorder="1" applyAlignment="1">
      <alignment horizontal="justify" vertical="center" wrapText="1"/>
    </xf>
    <xf numFmtId="0" fontId="3" fillId="0" borderId="32" xfId="0" applyFont="1" applyFill="1" applyBorder="1" applyAlignment="1">
      <alignment horizontal="justify" vertical="center" wrapText="1"/>
    </xf>
    <xf numFmtId="0" fontId="13" fillId="0" borderId="21" xfId="0" applyFont="1" applyBorder="1" applyAlignment="1">
      <alignment horizontal="center" vertical="center"/>
    </xf>
    <xf numFmtId="0" fontId="13" fillId="0" borderId="22" xfId="0" applyFont="1" applyBorder="1" applyAlignment="1">
      <alignment horizontal="center" vertical="center"/>
    </xf>
    <xf numFmtId="0" fontId="14" fillId="0" borderId="2" xfId="0" applyFont="1" applyFill="1" applyBorder="1" applyAlignment="1">
      <alignment vertical="center" wrapText="1"/>
    </xf>
    <xf numFmtId="0" fontId="14" fillId="0" borderId="2" xfId="0" applyFont="1" applyBorder="1" applyAlignment="1">
      <alignment horizontal="center" vertical="center"/>
    </xf>
    <xf numFmtId="0" fontId="14" fillId="0" borderId="24" xfId="0" applyFont="1" applyBorder="1" applyAlignment="1">
      <alignment vertical="center"/>
    </xf>
    <xf numFmtId="0" fontId="14" fillId="0" borderId="3" xfId="0" applyFont="1" applyBorder="1" applyAlignment="1">
      <alignment vertical="center" wrapText="1"/>
    </xf>
    <xf numFmtId="0" fontId="14" fillId="0" borderId="3" xfId="0" applyFont="1" applyBorder="1" applyAlignment="1">
      <alignment horizontal="center" vertical="center"/>
    </xf>
    <xf numFmtId="0" fontId="14" fillId="0" borderId="19" xfId="0" applyFont="1" applyBorder="1" applyAlignment="1">
      <alignment vertical="center"/>
    </xf>
    <xf numFmtId="0" fontId="14" fillId="0" borderId="3" xfId="0" applyFont="1" applyBorder="1" applyAlignment="1">
      <alignment horizontal="justify" vertical="center" wrapText="1"/>
    </xf>
    <xf numFmtId="0" fontId="14" fillId="2" borderId="3" xfId="0" applyFont="1" applyFill="1" applyBorder="1" applyAlignment="1">
      <alignment horizontal="justify" vertical="center" wrapText="1"/>
    </xf>
    <xf numFmtId="0" fontId="14" fillId="0" borderId="21" xfId="0" applyFont="1" applyBorder="1" applyAlignment="1">
      <alignment vertical="center" wrapText="1"/>
    </xf>
    <xf numFmtId="0" fontId="14" fillId="0" borderId="21" xfId="0" applyFont="1" applyBorder="1" applyAlignment="1">
      <alignment horizontal="center" vertical="center"/>
    </xf>
    <xf numFmtId="0" fontId="14" fillId="0" borderId="22" xfId="0" applyFont="1" applyBorder="1" applyAlignment="1">
      <alignment vertical="center"/>
    </xf>
    <xf numFmtId="0" fontId="14"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Border="1" applyAlignment="1">
      <alignment horizontal="center" vertical="center"/>
    </xf>
    <xf numFmtId="0" fontId="14" fillId="0" borderId="0" xfId="0" applyFont="1" applyAlignment="1">
      <alignment vertical="center"/>
    </xf>
    <xf numFmtId="0" fontId="13" fillId="0" borderId="40" xfId="0" applyFont="1" applyBorder="1" applyAlignment="1">
      <alignment horizontal="center" vertical="center"/>
    </xf>
    <xf numFmtId="0" fontId="13" fillId="0" borderId="41" xfId="0" applyFont="1" applyBorder="1" applyAlignment="1">
      <alignment horizontal="center" vertical="center"/>
    </xf>
    <xf numFmtId="0" fontId="14" fillId="0" borderId="2" xfId="0" applyFont="1" applyBorder="1" applyAlignment="1">
      <alignment horizontal="justify" vertical="center" wrapText="1"/>
    </xf>
    <xf numFmtId="0" fontId="14" fillId="0" borderId="2" xfId="0" applyFont="1" applyBorder="1" applyAlignment="1">
      <alignment horizontal="left" vertical="center"/>
    </xf>
    <xf numFmtId="0" fontId="14" fillId="0" borderId="3" xfId="0" applyFont="1" applyFill="1" applyBorder="1" applyAlignment="1">
      <alignment vertical="center" wrapText="1"/>
    </xf>
    <xf numFmtId="0" fontId="14" fillId="0" borderId="18"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justify" vertical="center" wrapText="1"/>
    </xf>
    <xf numFmtId="0" fontId="15" fillId="0" borderId="21" xfId="0" applyFont="1" applyFill="1" applyBorder="1" applyAlignment="1">
      <alignment horizontal="center" vertical="center"/>
    </xf>
    <xf numFmtId="0" fontId="14" fillId="0" borderId="0" xfId="0" applyFont="1"/>
    <xf numFmtId="0" fontId="17" fillId="0" borderId="3" xfId="0" applyFont="1" applyBorder="1" applyAlignment="1">
      <alignment horizontal="left" vertical="top" wrapText="1"/>
    </xf>
    <xf numFmtId="0" fontId="16" fillId="0" borderId="3" xfId="0" applyFont="1" applyBorder="1" applyAlignment="1">
      <alignment horizontal="left" vertical="top" wrapText="1"/>
    </xf>
    <xf numFmtId="0" fontId="17" fillId="0" borderId="3" xfId="0" applyFont="1" applyFill="1" applyBorder="1" applyAlignment="1">
      <alignment horizontal="left" vertical="top" wrapText="1"/>
    </xf>
    <xf numFmtId="0" fontId="14" fillId="0" borderId="0" xfId="0" applyFont="1" applyAlignment="1">
      <alignment horizontal="left"/>
    </xf>
    <xf numFmtId="0" fontId="18" fillId="0" borderId="3" xfId="0" applyFont="1" applyFill="1" applyBorder="1" applyAlignment="1">
      <alignment horizontal="justify" vertical="center" wrapText="1"/>
    </xf>
    <xf numFmtId="0" fontId="15" fillId="0" borderId="3" xfId="0" applyFont="1" applyFill="1" applyBorder="1" applyAlignment="1">
      <alignment vertical="center" wrapText="1"/>
    </xf>
    <xf numFmtId="0" fontId="17" fillId="0" borderId="3" xfId="0" applyFont="1" applyBorder="1" applyAlignment="1">
      <alignment vertical="center" wrapText="1"/>
    </xf>
    <xf numFmtId="0" fontId="13" fillId="0" borderId="0" xfId="0" applyFont="1"/>
    <xf numFmtId="0" fontId="17" fillId="0" borderId="3" xfId="0" applyFont="1" applyFill="1" applyBorder="1" applyAlignment="1">
      <alignment vertical="center" wrapText="1"/>
    </xf>
    <xf numFmtId="0" fontId="14" fillId="0" borderId="3" xfId="0" applyFont="1" applyBorder="1"/>
    <xf numFmtId="0" fontId="14" fillId="0" borderId="0" xfId="0" applyFont="1" applyAlignment="1">
      <alignment horizontal="left" vertical="top" wrapText="1"/>
    </xf>
    <xf numFmtId="0" fontId="17" fillId="0" borderId="18" xfId="0" applyFont="1" applyBorder="1" applyAlignment="1">
      <alignment horizontal="justify" vertical="center" wrapText="1"/>
    </xf>
    <xf numFmtId="0" fontId="16" fillId="0" borderId="19" xfId="0" applyFont="1" applyBorder="1" applyAlignment="1">
      <alignment horizontal="left" vertical="top" wrapText="1"/>
    </xf>
    <xf numFmtId="0" fontId="17" fillId="0" borderId="18" xfId="0" applyFont="1" applyFill="1" applyBorder="1" applyAlignment="1">
      <alignment horizontal="justify" vertical="center" wrapText="1"/>
    </xf>
    <xf numFmtId="0" fontId="18" fillId="0" borderId="18" xfId="0" applyFont="1" applyFill="1" applyBorder="1" applyAlignment="1">
      <alignment horizontal="justify" vertical="center" wrapText="1"/>
    </xf>
    <xf numFmtId="0" fontId="14" fillId="0" borderId="19" xfId="0" applyFont="1" applyBorder="1"/>
    <xf numFmtId="0" fontId="17" fillId="0" borderId="20" xfId="0" applyFont="1" applyBorder="1" applyAlignment="1">
      <alignment horizontal="justify" vertical="center" wrapText="1"/>
    </xf>
    <xf numFmtId="0" fontId="17" fillId="0" borderId="21" xfId="0" applyFont="1" applyBorder="1" applyAlignment="1">
      <alignment vertical="center" wrapText="1"/>
    </xf>
    <xf numFmtId="0" fontId="16" fillId="0" borderId="21" xfId="0" applyFont="1" applyBorder="1" applyAlignment="1">
      <alignment horizontal="left" vertical="top" wrapText="1"/>
    </xf>
    <xf numFmtId="0" fontId="16" fillId="0" borderId="22" xfId="0" applyFont="1" applyBorder="1" applyAlignment="1">
      <alignment horizontal="left" vertical="top" wrapText="1"/>
    </xf>
    <xf numFmtId="0" fontId="14" fillId="0" borderId="0" xfId="0" applyFont="1" applyAlignment="1">
      <alignment horizontal="left" vertical="center" wrapText="1"/>
    </xf>
    <xf numFmtId="0" fontId="14" fillId="0" borderId="0" xfId="0" applyFont="1" applyAlignment="1">
      <alignment horizontal="center" vertical="center"/>
    </xf>
    <xf numFmtId="0" fontId="14" fillId="0" borderId="3" xfId="0" applyFont="1" applyFill="1" applyBorder="1" applyAlignment="1">
      <alignment horizontal="left" vertical="center" wrapText="1"/>
    </xf>
    <xf numFmtId="0" fontId="14" fillId="0" borderId="3" xfId="0" applyFont="1" applyFill="1" applyBorder="1" applyAlignment="1">
      <alignment horizontal="center" vertical="center" wrapText="1"/>
    </xf>
    <xf numFmtId="0" fontId="13" fillId="0" borderId="12" xfId="0" applyFont="1" applyBorder="1" applyAlignment="1">
      <alignment horizontal="center" vertical="center" wrapText="1"/>
    </xf>
    <xf numFmtId="0" fontId="18" fillId="0" borderId="3" xfId="0" applyFont="1" applyFill="1" applyBorder="1" applyAlignment="1">
      <alignment horizontal="left" vertical="center" wrapText="1"/>
    </xf>
    <xf numFmtId="0" fontId="14" fillId="0" borderId="0" xfId="0" applyFont="1" applyBorder="1" applyAlignment="1">
      <alignment vertical="center"/>
    </xf>
    <xf numFmtId="0" fontId="13" fillId="0" borderId="52" xfId="0" applyFont="1" applyBorder="1" applyAlignment="1">
      <alignment horizontal="center" vertical="center" wrapText="1"/>
    </xf>
    <xf numFmtId="0" fontId="13" fillId="0" borderId="53"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6" xfId="0" applyFont="1" applyBorder="1" applyAlignment="1">
      <alignment horizontal="left" vertical="center" wrapText="1"/>
    </xf>
    <xf numFmtId="0" fontId="14" fillId="0" borderId="17" xfId="0" applyFont="1" applyBorder="1" applyAlignment="1">
      <alignment horizontal="center" vertical="center" wrapText="1"/>
    </xf>
    <xf numFmtId="0" fontId="14" fillId="0" borderId="3" xfId="0" applyFont="1" applyBorder="1" applyAlignment="1">
      <alignment horizontal="left" vertical="center" wrapText="1"/>
    </xf>
    <xf numFmtId="0" fontId="14" fillId="0" borderId="19" xfId="0" applyFont="1" applyBorder="1" applyAlignment="1">
      <alignment horizontal="center" vertical="center" wrapText="1"/>
    </xf>
    <xf numFmtId="0" fontId="18" fillId="0" borderId="3" xfId="0" applyFont="1" applyBorder="1" applyAlignment="1">
      <alignment horizontal="left" vertical="center" wrapText="1"/>
    </xf>
    <xf numFmtId="0" fontId="18" fillId="0" borderId="21" xfId="0" applyFont="1" applyBorder="1" applyAlignment="1">
      <alignment horizontal="left" vertical="center" wrapText="1"/>
    </xf>
    <xf numFmtId="0" fontId="14" fillId="0" borderId="21" xfId="0" applyFont="1" applyBorder="1" applyAlignment="1">
      <alignment horizontal="left" vertical="center" wrapText="1"/>
    </xf>
    <xf numFmtId="0" fontId="14" fillId="0" borderId="22" xfId="0" applyFont="1" applyBorder="1" applyAlignment="1">
      <alignment horizontal="center" vertical="center" wrapText="1"/>
    </xf>
    <xf numFmtId="0" fontId="13" fillId="0" borderId="54"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55" xfId="0" applyFont="1" applyBorder="1" applyAlignment="1">
      <alignment horizontal="center" vertical="center" wrapText="1"/>
    </xf>
    <xf numFmtId="0" fontId="14" fillId="0" borderId="16" xfId="0" applyFont="1" applyFill="1" applyBorder="1" applyAlignment="1">
      <alignment horizontal="left" vertical="center" wrapText="1"/>
    </xf>
    <xf numFmtId="0" fontId="14" fillId="0" borderId="17"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4" fillId="0" borderId="21" xfId="0" applyFont="1" applyFill="1" applyBorder="1" applyAlignment="1">
      <alignment horizontal="left" vertical="center" wrapText="1"/>
    </xf>
    <xf numFmtId="0" fontId="14" fillId="0" borderId="22" xfId="0" applyFont="1" applyFill="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justify" vertical="center" wrapText="1"/>
    </xf>
    <xf numFmtId="0" fontId="14" fillId="0" borderId="9" xfId="0" applyFont="1" applyBorder="1" applyAlignment="1">
      <alignment horizontal="center" vertical="center" wrapText="1"/>
    </xf>
    <xf numFmtId="0" fontId="14" fillId="0" borderId="15" xfId="0" applyFont="1" applyFill="1" applyBorder="1" applyAlignment="1">
      <alignment horizontal="center" vertical="center" wrapText="1"/>
    </xf>
    <xf numFmtId="0" fontId="14" fillId="0" borderId="18"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13" fillId="0" borderId="20"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3" xfId="0" applyFont="1" applyFill="1" applyBorder="1" applyAlignment="1">
      <alignment horizontal="justify" vertical="center" wrapText="1"/>
    </xf>
    <xf numFmtId="0" fontId="14" fillId="0" borderId="3" xfId="0" applyFont="1" applyFill="1" applyBorder="1" applyAlignment="1">
      <alignment horizontal="center" vertical="center" wrapText="1"/>
    </xf>
    <xf numFmtId="0" fontId="14"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3" xfId="0" applyFont="1" applyBorder="1" applyAlignment="1">
      <alignment horizontal="justify" vertical="center" wrapText="1"/>
    </xf>
    <xf numFmtId="0" fontId="13" fillId="0" borderId="0" xfId="0" applyFont="1" applyAlignment="1">
      <alignment horizontal="center" vertical="center"/>
    </xf>
    <xf numFmtId="0" fontId="13" fillId="0" borderId="8" xfId="0" applyFont="1" applyBorder="1" applyAlignment="1">
      <alignment horizontal="center" vertical="center" wrapText="1"/>
    </xf>
    <xf numFmtId="0" fontId="14" fillId="0" borderId="8" xfId="0" applyFont="1" applyBorder="1" applyAlignment="1">
      <alignment horizontal="left" vertical="center" wrapText="1"/>
    </xf>
    <xf numFmtId="0" fontId="14" fillId="0" borderId="8" xfId="0" applyFont="1" applyBorder="1" applyAlignment="1">
      <alignment vertical="center"/>
    </xf>
    <xf numFmtId="0" fontId="14" fillId="0" borderId="16" xfId="0" applyFont="1" applyBorder="1" applyAlignment="1">
      <alignment horizontal="center" vertical="center" wrapText="1"/>
    </xf>
    <xf numFmtId="0" fontId="14" fillId="0" borderId="16" xfId="0" applyFont="1" applyBorder="1" applyAlignment="1">
      <alignment horizontal="justify" vertical="center" wrapText="1"/>
    </xf>
    <xf numFmtId="0" fontId="14" fillId="0" borderId="17" xfId="0" applyFont="1" applyBorder="1" applyAlignment="1">
      <alignment horizontal="justify" vertical="center" wrapText="1"/>
    </xf>
    <xf numFmtId="0" fontId="14" fillId="0" borderId="19" xfId="0" applyFont="1" applyBorder="1" applyAlignment="1">
      <alignment horizontal="justify" vertical="center" wrapText="1"/>
    </xf>
    <xf numFmtId="0" fontId="14" fillId="0" borderId="19" xfId="0" applyFont="1" applyFill="1" applyBorder="1" applyAlignment="1">
      <alignment horizontal="justify" vertical="center" wrapText="1"/>
    </xf>
    <xf numFmtId="0" fontId="14" fillId="0" borderId="21" xfId="0" applyFont="1" applyBorder="1" applyAlignment="1">
      <alignment horizontal="center" vertical="center" wrapText="1"/>
    </xf>
    <xf numFmtId="0" fontId="14" fillId="0" borderId="21" xfId="0" applyFont="1" applyFill="1" applyBorder="1" applyAlignment="1">
      <alignment horizontal="justify" vertical="center" wrapText="1"/>
    </xf>
    <xf numFmtId="0" fontId="14" fillId="0" borderId="22" xfId="0" applyFont="1" applyFill="1" applyBorder="1" applyAlignment="1">
      <alignment horizontal="justify" vertical="center" wrapText="1"/>
    </xf>
    <xf numFmtId="0" fontId="13" fillId="0" borderId="15" xfId="0" applyFont="1" applyBorder="1" applyAlignment="1">
      <alignment horizontal="center" vertical="center" wrapText="1"/>
    </xf>
    <xf numFmtId="0" fontId="14" fillId="0" borderId="16" xfId="0" applyFont="1" applyFill="1" applyBorder="1" applyAlignment="1">
      <alignment horizontal="center" vertical="center" wrapText="1"/>
    </xf>
    <xf numFmtId="0" fontId="13" fillId="0" borderId="18" xfId="0" applyFont="1" applyBorder="1" applyAlignment="1">
      <alignment horizontal="center" vertical="center" wrapText="1"/>
    </xf>
    <xf numFmtId="0" fontId="14" fillId="0" borderId="21" xfId="0" applyFont="1" applyFill="1" applyBorder="1" applyAlignment="1">
      <alignment horizontal="center" vertical="center" wrapText="1"/>
    </xf>
    <xf numFmtId="0" fontId="14" fillId="0" borderId="22" xfId="0" applyFont="1" applyBorder="1" applyAlignment="1">
      <alignment horizontal="justify" vertical="center" wrapText="1"/>
    </xf>
    <xf numFmtId="0" fontId="18" fillId="0" borderId="16" xfId="0" applyFont="1" applyBorder="1" applyAlignment="1">
      <alignment horizontal="center" vertical="center" wrapText="1"/>
    </xf>
    <xf numFmtId="0" fontId="18" fillId="0" borderId="16" xfId="0" applyFont="1" applyBorder="1" applyAlignment="1">
      <alignment horizontal="justify" vertical="center" wrapText="1"/>
    </xf>
    <xf numFmtId="0" fontId="18" fillId="0" borderId="17" xfId="0" applyFont="1" applyBorder="1" applyAlignment="1">
      <alignment horizontal="justify" vertical="center" wrapText="1"/>
    </xf>
    <xf numFmtId="0" fontId="18" fillId="0" borderId="19" xfId="0" applyFont="1" applyBorder="1" applyAlignment="1">
      <alignment horizontal="justify" vertical="center" wrapText="1"/>
    </xf>
    <xf numFmtId="0" fontId="18" fillId="0" borderId="19" xfId="0" applyFont="1" applyFill="1" applyBorder="1" applyAlignment="1">
      <alignment horizontal="justify" vertical="center" wrapText="1"/>
    </xf>
    <xf numFmtId="0" fontId="18" fillId="0" borderId="21" xfId="0" applyFont="1" applyBorder="1" applyAlignment="1">
      <alignment horizontal="center" vertical="center" wrapText="1"/>
    </xf>
    <xf numFmtId="0" fontId="18" fillId="0" borderId="21" xfId="0" applyFont="1" applyBorder="1" applyAlignment="1">
      <alignment horizontal="justify" vertical="center" wrapText="1"/>
    </xf>
    <xf numFmtId="0" fontId="18" fillId="0" borderId="22" xfId="0" applyFont="1" applyBorder="1" applyAlignment="1">
      <alignment horizontal="justify" vertical="center" wrapText="1"/>
    </xf>
    <xf numFmtId="0" fontId="13" fillId="0" borderId="20" xfId="0" applyFont="1" applyBorder="1" applyAlignment="1">
      <alignment horizontal="center" vertical="center"/>
    </xf>
    <xf numFmtId="0" fontId="14" fillId="0" borderId="3" xfId="0" applyFont="1" applyBorder="1" applyAlignment="1">
      <alignment vertical="center"/>
    </xf>
    <xf numFmtId="0" fontId="13" fillId="0" borderId="3" xfId="0" applyFont="1" applyBorder="1" applyAlignment="1">
      <alignment horizontal="center" vertical="center"/>
    </xf>
    <xf numFmtId="0" fontId="13" fillId="0" borderId="19" xfId="0" applyFont="1" applyBorder="1" applyAlignment="1">
      <alignment horizontal="center" vertical="center"/>
    </xf>
    <xf numFmtId="0" fontId="8" fillId="0" borderId="0" xfId="0" applyFont="1" applyBorder="1" applyAlignment="1">
      <alignment horizontal="center" vertical="center"/>
    </xf>
    <xf numFmtId="0" fontId="14" fillId="0" borderId="21" xfId="0" applyFont="1" applyBorder="1" applyAlignment="1">
      <alignment vertical="center"/>
    </xf>
    <xf numFmtId="0" fontId="13" fillId="0" borderId="16" xfId="0" applyFont="1" applyBorder="1" applyAlignment="1">
      <alignment horizontal="center" vertical="center"/>
    </xf>
    <xf numFmtId="0" fontId="14" fillId="0" borderId="16" xfId="0" applyFont="1" applyBorder="1" applyAlignment="1">
      <alignment horizontal="center" vertical="center"/>
    </xf>
    <xf numFmtId="0" fontId="13" fillId="0" borderId="17" xfId="0" applyFont="1" applyBorder="1" applyAlignment="1">
      <alignment horizontal="center" vertical="center"/>
    </xf>
    <xf numFmtId="0" fontId="14" fillId="0" borderId="19" xfId="0" applyFont="1" applyBorder="1" applyAlignment="1">
      <alignment horizontal="center" vertical="center"/>
    </xf>
    <xf numFmtId="0" fontId="14" fillId="0" borderId="22" xfId="0" applyFont="1" applyBorder="1" applyAlignment="1">
      <alignment horizontal="center" vertical="center"/>
    </xf>
    <xf numFmtId="0" fontId="13" fillId="0" borderId="21" xfId="0" applyFont="1" applyFill="1" applyBorder="1" applyAlignment="1">
      <alignment horizontal="center" vertical="center" wrapText="1"/>
    </xf>
    <xf numFmtId="0" fontId="15" fillId="0" borderId="21" xfId="0" applyFont="1" applyFill="1" applyBorder="1" applyAlignment="1">
      <alignment horizontal="center" vertical="center" wrapText="1"/>
    </xf>
    <xf numFmtId="0" fontId="15" fillId="0" borderId="22" xfId="0" applyFont="1" applyFill="1" applyBorder="1" applyAlignment="1">
      <alignment horizontal="center" vertical="center"/>
    </xf>
    <xf numFmtId="0" fontId="13" fillId="0" borderId="16" xfId="0" applyFont="1" applyBorder="1" applyAlignment="1">
      <alignment horizontal="center" vertical="center" wrapText="1"/>
    </xf>
    <xf numFmtId="0" fontId="12" fillId="0" borderId="0" xfId="0" applyFont="1" applyFill="1" applyBorder="1" applyAlignment="1">
      <alignment vertical="center"/>
    </xf>
    <xf numFmtId="0" fontId="13" fillId="0" borderId="2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2" xfId="0" applyFont="1" applyFill="1" applyBorder="1" applyAlignment="1">
      <alignment horizontal="justify" vertical="center" wrapText="1"/>
    </xf>
    <xf numFmtId="0" fontId="14" fillId="0" borderId="24" xfId="0" applyFont="1" applyFill="1" applyBorder="1" applyAlignment="1">
      <alignment horizontal="justify" vertical="center" wrapText="1"/>
    </xf>
    <xf numFmtId="0" fontId="14" fillId="0" borderId="0" xfId="0" applyFont="1" applyAlignment="1">
      <alignment wrapText="1"/>
    </xf>
    <xf numFmtId="0" fontId="18" fillId="0" borderId="3" xfId="0" applyFont="1" applyFill="1" applyBorder="1" applyAlignment="1" applyProtection="1">
      <alignment horizontal="center" vertical="center" wrapText="1"/>
      <protection locked="0"/>
    </xf>
    <xf numFmtId="0" fontId="13" fillId="0" borderId="18" xfId="0" applyFont="1" applyBorder="1" applyAlignment="1">
      <alignment horizontal="center" vertical="center" textRotation="90" wrapText="1"/>
    </xf>
    <xf numFmtId="0" fontId="14" fillId="0" borderId="3" xfId="0" applyFont="1" applyFill="1" applyBorder="1" applyAlignment="1" applyProtection="1">
      <alignment horizontal="center" vertical="center" wrapText="1"/>
      <protection locked="0"/>
    </xf>
    <xf numFmtId="0" fontId="14" fillId="0" borderId="18" xfId="0" applyFont="1" applyBorder="1" applyAlignment="1">
      <alignment horizontal="center" vertical="center" wrapText="1"/>
    </xf>
    <xf numFmtId="0" fontId="12" fillId="7" borderId="27" xfId="0" applyFont="1" applyFill="1" applyBorder="1" applyAlignment="1">
      <alignment horizontal="center" vertical="center"/>
    </xf>
    <xf numFmtId="0" fontId="12" fillId="7" borderId="35" xfId="0" applyFont="1" applyFill="1" applyBorder="1" applyAlignment="1">
      <alignment horizontal="center" vertical="center"/>
    </xf>
    <xf numFmtId="0" fontId="12" fillId="7" borderId="28" xfId="0" applyFont="1" applyFill="1" applyBorder="1" applyAlignment="1">
      <alignment horizontal="center" vertical="center"/>
    </xf>
    <xf numFmtId="0" fontId="12" fillId="0" borderId="29" xfId="0" applyFont="1" applyFill="1" applyBorder="1" applyAlignment="1">
      <alignment horizontal="center" vertical="center"/>
    </xf>
    <xf numFmtId="0" fontId="12" fillId="0" borderId="36" xfId="0" applyFont="1" applyFill="1" applyBorder="1" applyAlignment="1">
      <alignment horizontal="center" vertical="center"/>
    </xf>
    <xf numFmtId="0" fontId="14" fillId="0" borderId="37"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30" xfId="0" applyFont="1" applyBorder="1" applyAlignment="1">
      <alignment horizontal="center" vertical="center" wrapText="1"/>
    </xf>
    <xf numFmtId="0" fontId="13" fillId="0" borderId="39" xfId="0" applyFont="1" applyBorder="1" applyAlignment="1">
      <alignment horizontal="left" vertical="center" wrapText="1"/>
    </xf>
    <xf numFmtId="0" fontId="13" fillId="0" borderId="40" xfId="0" applyFont="1" applyBorder="1" applyAlignment="1">
      <alignment horizontal="left" vertical="center" wrapText="1"/>
    </xf>
    <xf numFmtId="0" fontId="12" fillId="7" borderId="15" xfId="0" applyFont="1" applyFill="1" applyBorder="1" applyAlignment="1">
      <alignment horizontal="center" vertical="center"/>
    </xf>
    <xf numFmtId="0" fontId="12" fillId="7" borderId="16" xfId="0" applyFont="1" applyFill="1" applyBorder="1" applyAlignment="1">
      <alignment horizontal="center" vertical="center"/>
    </xf>
    <xf numFmtId="0" fontId="12" fillId="7" borderId="17" xfId="0" applyFont="1" applyFill="1" applyBorder="1" applyAlignment="1">
      <alignment horizontal="center" vertical="center"/>
    </xf>
    <xf numFmtId="0" fontId="12" fillId="7" borderId="42" xfId="0" applyFont="1" applyFill="1" applyBorder="1" applyAlignment="1">
      <alignment horizontal="center" vertical="center"/>
    </xf>
    <xf numFmtId="0" fontId="12" fillId="7" borderId="43" xfId="0" applyFont="1" applyFill="1" applyBorder="1" applyAlignment="1">
      <alignment horizontal="center" vertical="center"/>
    </xf>
    <xf numFmtId="0" fontId="12" fillId="7" borderId="44" xfId="0" applyFont="1" applyFill="1" applyBorder="1" applyAlignment="1">
      <alignment horizontal="center" vertical="center"/>
    </xf>
    <xf numFmtId="0" fontId="15" fillId="0" borderId="18" xfId="0" applyFont="1" applyFill="1" applyBorder="1" applyAlignment="1">
      <alignment horizontal="center" vertical="center"/>
    </xf>
    <xf numFmtId="0" fontId="15" fillId="0" borderId="20" xfId="0" applyFont="1" applyFill="1" applyBorder="1" applyAlignment="1">
      <alignment horizontal="center" vertical="center"/>
    </xf>
    <xf numFmtId="0" fontId="15" fillId="0" borderId="3" xfId="0" applyFont="1" applyFill="1" applyBorder="1" applyAlignment="1">
      <alignment horizontal="center" vertical="center" wrapText="1"/>
    </xf>
    <xf numFmtId="0" fontId="15" fillId="0" borderId="3" xfId="0" applyFont="1" applyFill="1" applyBorder="1" applyAlignment="1">
      <alignment horizontal="center" vertical="center"/>
    </xf>
    <xf numFmtId="0" fontId="15" fillId="0" borderId="21" xfId="0" applyFont="1" applyFill="1" applyBorder="1" applyAlignment="1">
      <alignment horizontal="center" vertical="center"/>
    </xf>
    <xf numFmtId="0" fontId="15" fillId="0" borderId="19" xfId="0" applyFont="1" applyFill="1" applyBorder="1" applyAlignment="1">
      <alignment horizontal="center" vertical="center"/>
    </xf>
    <xf numFmtId="0" fontId="15" fillId="0" borderId="22" xfId="0" applyFont="1" applyFill="1" applyBorder="1" applyAlignment="1">
      <alignment horizontal="center" vertical="center"/>
    </xf>
    <xf numFmtId="0" fontId="16" fillId="0" borderId="18" xfId="0" applyFont="1" applyBorder="1" applyAlignment="1">
      <alignment horizontal="left" vertical="top" wrapText="1"/>
    </xf>
    <xf numFmtId="0" fontId="16" fillId="0" borderId="3" xfId="0" applyFont="1" applyBorder="1" applyAlignment="1">
      <alignment horizontal="left" vertical="top" wrapText="1"/>
    </xf>
    <xf numFmtId="0" fontId="16" fillId="0" borderId="19" xfId="0" applyFont="1" applyBorder="1" applyAlignment="1">
      <alignment horizontal="left" vertical="top" wrapText="1"/>
    </xf>
    <xf numFmtId="0" fontId="16" fillId="0" borderId="45" xfId="0" applyFont="1" applyBorder="1" applyAlignment="1">
      <alignment horizontal="left" vertical="center" wrapText="1"/>
    </xf>
    <xf numFmtId="0" fontId="16" fillId="0" borderId="10" xfId="0" applyFont="1" applyBorder="1" applyAlignment="1">
      <alignment horizontal="left" vertical="center" wrapText="1"/>
    </xf>
    <xf numFmtId="0" fontId="16" fillId="0" borderId="46" xfId="0" applyFont="1" applyBorder="1" applyAlignment="1">
      <alignment horizontal="left" vertical="center" wrapText="1"/>
    </xf>
    <xf numFmtId="0" fontId="16" fillId="0" borderId="18" xfId="0" applyFont="1" applyBorder="1" applyAlignment="1">
      <alignment horizontal="left" vertical="center" wrapText="1"/>
    </xf>
    <xf numFmtId="0" fontId="16" fillId="0" borderId="3" xfId="0" applyFont="1" applyBorder="1" applyAlignment="1">
      <alignment horizontal="left" vertical="center" wrapText="1"/>
    </xf>
    <xf numFmtId="0" fontId="16" fillId="0" borderId="19" xfId="0" applyFont="1" applyBorder="1" applyAlignment="1">
      <alignment horizontal="left" vertical="center" wrapText="1"/>
    </xf>
    <xf numFmtId="0" fontId="12" fillId="7" borderId="18" xfId="0" applyFont="1" applyFill="1" applyBorder="1" applyAlignment="1">
      <alignment horizontal="center" vertical="center"/>
    </xf>
    <xf numFmtId="0" fontId="12" fillId="7" borderId="3" xfId="0" applyFont="1" applyFill="1" applyBorder="1" applyAlignment="1">
      <alignment horizontal="center" vertical="center"/>
    </xf>
    <xf numFmtId="0" fontId="12" fillId="7" borderId="19" xfId="0" applyFont="1" applyFill="1" applyBorder="1" applyAlignment="1">
      <alignment horizontal="center" vertical="center"/>
    </xf>
    <xf numFmtId="0" fontId="12" fillId="7" borderId="34" xfId="0" applyFont="1" applyFill="1" applyBorder="1" applyAlignment="1">
      <alignment horizontal="center" vertical="center" wrapText="1"/>
    </xf>
    <xf numFmtId="0" fontId="12" fillId="7" borderId="0" xfId="0" applyFont="1" applyFill="1" applyBorder="1" applyAlignment="1">
      <alignment horizontal="center" vertical="center" wrapText="1"/>
    </xf>
    <xf numFmtId="0" fontId="12" fillId="7" borderId="56" xfId="0" applyFont="1" applyFill="1" applyBorder="1" applyAlignment="1">
      <alignment horizontal="center" vertical="center" wrapText="1"/>
    </xf>
    <xf numFmtId="0" fontId="12" fillId="7" borderId="47" xfId="0" applyFont="1" applyFill="1" applyBorder="1" applyAlignment="1">
      <alignment horizontal="center" vertical="center" wrapText="1"/>
    </xf>
    <xf numFmtId="0" fontId="12" fillId="7" borderId="48" xfId="0" applyFont="1" applyFill="1" applyBorder="1" applyAlignment="1">
      <alignment horizontal="center" vertical="center" wrapText="1"/>
    </xf>
    <xf numFmtId="0" fontId="12" fillId="7" borderId="49" xfId="0" applyFont="1" applyFill="1" applyBorder="1" applyAlignment="1">
      <alignment horizontal="center" vertical="center" wrapText="1"/>
    </xf>
    <xf numFmtId="0" fontId="12" fillId="7" borderId="54" xfId="0" applyFont="1" applyFill="1" applyBorder="1" applyAlignment="1">
      <alignment horizontal="center" vertical="center" wrapText="1"/>
    </xf>
    <xf numFmtId="0" fontId="12" fillId="7" borderId="13" xfId="0" applyFont="1" applyFill="1" applyBorder="1" applyAlignment="1">
      <alignment horizontal="center" vertical="center" wrapText="1"/>
    </xf>
    <xf numFmtId="0" fontId="12" fillId="7" borderId="55" xfId="0" applyFont="1" applyFill="1" applyBorder="1" applyAlignment="1">
      <alignment horizontal="center" vertical="center" wrapText="1"/>
    </xf>
    <xf numFmtId="0" fontId="12" fillId="7" borderId="50" xfId="0" applyFont="1" applyFill="1" applyBorder="1" applyAlignment="1">
      <alignment horizontal="center" vertical="center" wrapText="1"/>
    </xf>
    <xf numFmtId="0" fontId="12" fillId="7" borderId="14" xfId="0" applyFont="1" applyFill="1" applyBorder="1" applyAlignment="1">
      <alignment horizontal="center" vertical="center" wrapText="1"/>
    </xf>
    <xf numFmtId="0" fontId="12" fillId="7" borderId="51" xfId="0" applyFont="1" applyFill="1" applyBorder="1" applyAlignment="1">
      <alignment horizontal="center" vertical="center" wrapText="1"/>
    </xf>
    <xf numFmtId="0" fontId="12" fillId="7" borderId="42" xfId="0" applyFont="1" applyFill="1" applyBorder="1" applyAlignment="1">
      <alignment horizontal="center" vertical="center" wrapText="1"/>
    </xf>
    <xf numFmtId="0" fontId="12" fillId="7" borderId="43" xfId="0" applyFont="1" applyFill="1" applyBorder="1" applyAlignment="1">
      <alignment horizontal="center" vertical="center" wrapText="1"/>
    </xf>
    <xf numFmtId="0" fontId="12" fillId="7" borderId="44" xfId="0" applyFont="1" applyFill="1" applyBorder="1" applyAlignment="1">
      <alignment horizontal="center" vertical="center" wrapText="1"/>
    </xf>
    <xf numFmtId="0" fontId="12" fillId="7" borderId="25" xfId="0" applyFont="1" applyFill="1" applyBorder="1" applyAlignment="1">
      <alignment horizontal="center" vertical="center" wrapText="1"/>
    </xf>
    <xf numFmtId="0" fontId="12" fillId="7" borderId="8" xfId="0" applyFont="1" applyFill="1" applyBorder="1" applyAlignment="1">
      <alignment horizontal="center" vertical="center" wrapText="1"/>
    </xf>
    <xf numFmtId="0" fontId="12" fillId="7" borderId="26" xfId="0" applyFont="1" applyFill="1" applyBorder="1" applyAlignment="1">
      <alignment horizontal="center" vertical="center" wrapText="1"/>
    </xf>
    <xf numFmtId="0" fontId="13" fillId="0" borderId="18" xfId="0" applyFont="1" applyBorder="1" applyAlignment="1">
      <alignment horizontal="center" vertical="center" wrapText="1"/>
    </xf>
    <xf numFmtId="0" fontId="14" fillId="0" borderId="3" xfId="0" applyFont="1" applyFill="1" applyBorder="1" applyAlignment="1">
      <alignment horizontal="center" vertical="center" wrapText="1"/>
    </xf>
    <xf numFmtId="0" fontId="12" fillId="7" borderId="57" xfId="0" applyFont="1" applyFill="1" applyBorder="1" applyAlignment="1">
      <alignment horizontal="center" vertical="center" wrapText="1"/>
    </xf>
    <xf numFmtId="0" fontId="12" fillId="7" borderId="58" xfId="0" applyFont="1" applyFill="1" applyBorder="1" applyAlignment="1">
      <alignment horizontal="center" vertical="center" wrapText="1"/>
    </xf>
    <xf numFmtId="0" fontId="12" fillId="7" borderId="59" xfId="0" applyFont="1" applyFill="1" applyBorder="1" applyAlignment="1">
      <alignment horizontal="center" vertical="center" wrapText="1"/>
    </xf>
    <xf numFmtId="0" fontId="13" fillId="0" borderId="15" xfId="0" applyFont="1" applyBorder="1" applyAlignment="1">
      <alignment horizontal="center" vertical="center" wrapText="1"/>
    </xf>
    <xf numFmtId="0" fontId="13" fillId="0" borderId="20"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21" xfId="0" applyFont="1" applyBorder="1" applyAlignment="1">
      <alignment horizontal="center" vertical="center" textRotation="90" wrapText="1"/>
    </xf>
    <xf numFmtId="0" fontId="12" fillId="7" borderId="15" xfId="0" applyFont="1" applyFill="1" applyBorder="1" applyAlignment="1">
      <alignment horizontal="center" vertical="center" wrapText="1"/>
    </xf>
    <xf numFmtId="0" fontId="12" fillId="7" borderId="16" xfId="0" applyFont="1" applyFill="1" applyBorder="1" applyAlignment="1">
      <alignment horizontal="center" vertical="center" wrapText="1"/>
    </xf>
    <xf numFmtId="0" fontId="12" fillId="7" borderId="17" xfId="0" applyFont="1" applyFill="1" applyBorder="1" applyAlignment="1">
      <alignment horizontal="center" vertical="center" wrapText="1"/>
    </xf>
    <xf numFmtId="0" fontId="13" fillId="0" borderId="18" xfId="0" applyFont="1" applyBorder="1" applyAlignment="1">
      <alignment horizontal="center" vertical="center"/>
    </xf>
    <xf numFmtId="0" fontId="13" fillId="0" borderId="20" xfId="0" applyFont="1" applyBorder="1" applyAlignment="1">
      <alignment horizontal="center" vertical="center"/>
    </xf>
    <xf numFmtId="0" fontId="14" fillId="0" borderId="19" xfId="0" applyFont="1" applyBorder="1" applyAlignment="1">
      <alignment horizontal="center" vertical="center" textRotation="90" wrapText="1"/>
    </xf>
    <xf numFmtId="0" fontId="14" fillId="0" borderId="22" xfId="0" applyFont="1" applyBorder="1" applyAlignment="1">
      <alignment horizontal="center" vertical="center" textRotation="90" wrapText="1"/>
    </xf>
    <xf numFmtId="0" fontId="13" fillId="0" borderId="15" xfId="0" applyFont="1" applyBorder="1" applyAlignment="1">
      <alignment horizontal="center" vertical="center"/>
    </xf>
    <xf numFmtId="0" fontId="14" fillId="0" borderId="60"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9"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9" xfId="0" applyFont="1" applyBorder="1" applyAlignment="1">
      <alignment horizontal="center" vertical="center" wrapText="1"/>
    </xf>
    <xf numFmtId="0" fontId="5" fillId="4" borderId="0" xfId="0" applyFont="1" applyFill="1" applyAlignment="1">
      <alignment horizontal="center" vertical="center" wrapText="1"/>
    </xf>
    <xf numFmtId="0" fontId="5" fillId="0" borderId="4" xfId="0" applyFont="1" applyFill="1" applyBorder="1" applyAlignment="1">
      <alignment horizontal="center" vertical="center" textRotation="90" wrapText="1"/>
    </xf>
    <xf numFmtId="0" fontId="5" fillId="0" borderId="6" xfId="0" applyFont="1" applyFill="1" applyBorder="1" applyAlignment="1">
      <alignment horizontal="center" vertical="center" textRotation="90" wrapText="1"/>
    </xf>
    <xf numFmtId="0" fontId="5" fillId="0" borderId="33" xfId="0" applyFont="1" applyFill="1" applyBorder="1" applyAlignment="1">
      <alignment horizontal="center" vertical="center" textRotation="90" wrapText="1"/>
    </xf>
    <xf numFmtId="0" fontId="5" fillId="0" borderId="23" xfId="0" applyFont="1" applyBorder="1" applyAlignment="1">
      <alignment horizontal="center" vertical="center" textRotation="90" wrapText="1"/>
    </xf>
    <xf numFmtId="0" fontId="5" fillId="0" borderId="18" xfId="0" applyFont="1" applyBorder="1" applyAlignment="1">
      <alignment horizontal="center" vertical="center" textRotation="90" wrapText="1"/>
    </xf>
    <xf numFmtId="0" fontId="5" fillId="0" borderId="18" xfId="0" applyFont="1" applyFill="1" applyBorder="1" applyAlignment="1">
      <alignment horizontal="center" vertical="center" textRotation="90"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5" fillId="5" borderId="15" xfId="0" applyFont="1" applyFill="1" applyBorder="1" applyAlignment="1">
      <alignment horizontal="center" vertical="center" textRotation="90" wrapText="1"/>
    </xf>
    <xf numFmtId="0" fontId="5" fillId="5" borderId="20" xfId="0" applyFont="1" applyFill="1" applyBorder="1" applyAlignment="1">
      <alignment horizontal="center" vertical="center" textRotation="90" wrapText="1"/>
    </xf>
    <xf numFmtId="0" fontId="5" fillId="5" borderId="16"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8" fillId="6" borderId="10" xfId="0" applyFont="1" applyFill="1" applyBorder="1" applyAlignment="1">
      <alignment horizontal="center" vertical="center" wrapText="1"/>
    </xf>
    <xf numFmtId="0" fontId="8" fillId="6" borderId="11" xfId="0" applyFont="1" applyFill="1" applyBorder="1" applyAlignment="1">
      <alignment horizontal="center" vertical="center" wrapText="1"/>
    </xf>
    <xf numFmtId="0" fontId="13" fillId="0" borderId="18" xfId="0" applyFont="1" applyFill="1" applyBorder="1" applyAlignment="1">
      <alignment horizontal="center" vertical="center" textRotation="90" wrapText="1"/>
    </xf>
    <xf numFmtId="0" fontId="13" fillId="0" borderId="20" xfId="0" applyFont="1" applyFill="1" applyBorder="1" applyAlignment="1">
      <alignment horizontal="center" vertical="center" textRotation="90" wrapText="1"/>
    </xf>
    <xf numFmtId="0" fontId="13" fillId="0" borderId="23" xfId="0" applyFont="1" applyBorder="1" applyAlignment="1">
      <alignment horizontal="center" vertical="center" textRotation="90" wrapText="1"/>
    </xf>
    <xf numFmtId="0" fontId="13" fillId="0" borderId="18" xfId="0" applyFont="1" applyBorder="1" applyAlignment="1">
      <alignment horizontal="center" vertical="center" textRotation="90" wrapText="1"/>
    </xf>
    <xf numFmtId="0" fontId="12" fillId="7" borderId="61" xfId="0" applyFont="1" applyFill="1" applyBorder="1" applyAlignment="1">
      <alignment horizontal="center" vertical="center"/>
    </xf>
    <xf numFmtId="0" fontId="12" fillId="7" borderId="62" xfId="0" applyFont="1" applyFill="1" applyBorder="1" applyAlignment="1">
      <alignment horizontal="center" vertical="center"/>
    </xf>
    <xf numFmtId="0" fontId="12" fillId="7" borderId="63" xfId="0" applyFont="1" applyFill="1" applyBorder="1" applyAlignment="1">
      <alignment horizontal="center" vertical="center"/>
    </xf>
    <xf numFmtId="0" fontId="13" fillId="0" borderId="15" xfId="0" applyFont="1" applyFill="1" applyBorder="1" applyAlignment="1">
      <alignment horizontal="center" vertical="center" textRotation="90" wrapText="1"/>
    </xf>
    <xf numFmtId="0" fontId="13" fillId="0" borderId="16" xfId="0" applyFont="1" applyFill="1" applyBorder="1" applyAlignment="1">
      <alignment horizontal="center" vertical="center" wrapText="1"/>
    </xf>
    <xf numFmtId="0" fontId="13" fillId="0" borderId="21" xfId="0" applyFont="1" applyFill="1" applyBorder="1" applyAlignment="1">
      <alignment horizontal="center" vertical="center" wrapText="1"/>
    </xf>
    <xf numFmtId="0" fontId="13" fillId="0" borderId="17" xfId="0" applyFont="1" applyFill="1" applyBorder="1" applyAlignment="1">
      <alignment horizontal="center" vertical="center" wrapText="1"/>
    </xf>
    <xf numFmtId="0" fontId="13" fillId="0" borderId="18" xfId="0" applyFont="1" applyFill="1" applyBorder="1" applyAlignment="1">
      <alignment horizontal="center" vertical="center"/>
    </xf>
    <xf numFmtId="0" fontId="13" fillId="0" borderId="20" xfId="0" applyFont="1" applyFill="1" applyBorder="1" applyAlignment="1">
      <alignment horizontal="center" vertical="center"/>
    </xf>
    <xf numFmtId="0" fontId="13" fillId="0" borderId="3" xfId="0" applyFont="1" applyFill="1" applyBorder="1" applyAlignment="1">
      <alignment horizontal="center" vertical="center"/>
    </xf>
    <xf numFmtId="0" fontId="13" fillId="0" borderId="21" xfId="0" applyFont="1" applyFill="1" applyBorder="1" applyAlignment="1">
      <alignment horizontal="center" vertical="center"/>
    </xf>
    <xf numFmtId="0" fontId="13" fillId="0" borderId="3" xfId="0" applyFont="1" applyFill="1" applyBorder="1" applyAlignment="1">
      <alignment horizontal="center" vertical="center" wrapText="1"/>
    </xf>
    <xf numFmtId="0" fontId="14" fillId="0" borderId="18" xfId="0" applyFont="1" applyBorder="1" applyAlignment="1">
      <alignment horizontal="center" vertical="center"/>
    </xf>
    <xf numFmtId="0" fontId="14" fillId="0" borderId="20" xfId="0" applyFont="1" applyBorder="1" applyAlignment="1">
      <alignment horizontal="center" vertical="center"/>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57" xfId="0" applyFont="1" applyBorder="1" applyAlignment="1">
      <alignment horizontal="center" vertical="center"/>
    </xf>
    <xf numFmtId="0" fontId="14" fillId="0" borderId="37" xfId="0" applyFont="1" applyBorder="1" applyAlignment="1">
      <alignment horizontal="center" vertical="center"/>
    </xf>
    <xf numFmtId="0" fontId="14" fillId="0" borderId="23" xfId="0" applyFont="1" applyBorder="1" applyAlignment="1">
      <alignment horizontal="center" vertical="center"/>
    </xf>
    <xf numFmtId="0" fontId="14" fillId="0" borderId="58" xfId="0" applyFont="1" applyBorder="1" applyAlignment="1">
      <alignment horizontal="center" vertical="center" wrapText="1"/>
    </xf>
    <xf numFmtId="0" fontId="14" fillId="0" borderId="38" xfId="0" applyFont="1" applyBorder="1" applyAlignment="1">
      <alignment horizontal="center" vertical="center"/>
    </xf>
  </cellXfs>
  <cellStyles count="1">
    <cellStyle name="Normal" xfId="0" builtinId="0"/>
  </cellStyles>
  <dxfs count="6">
    <dxf>
      <fill>
        <patternFill>
          <bgColor theme="5" tint="0.39994506668294322"/>
        </patternFill>
      </fill>
    </dxf>
    <dxf>
      <fill>
        <patternFill>
          <bgColor theme="9" tint="0.59996337778862885"/>
        </patternFill>
      </fill>
    </dxf>
    <dxf>
      <fill>
        <patternFill>
          <bgColor rgb="FFF73131"/>
        </patternFill>
      </fill>
    </dxf>
    <dxf>
      <fill>
        <patternFill>
          <bgColor theme="5" tint="0.39994506668294322"/>
        </patternFill>
      </fill>
    </dxf>
    <dxf>
      <fill>
        <patternFill>
          <bgColor theme="9" tint="0.59996337778862885"/>
        </patternFill>
      </fill>
    </dxf>
    <dxf>
      <fill>
        <patternFill>
          <bgColor rgb="FFF73131"/>
        </patternFill>
      </fill>
    </dxf>
  </dxfs>
  <tableStyles count="0" defaultTableStyle="TableStyleMedium2" defaultPivotStyle="PivotStyleLight16"/>
  <colors>
    <mruColors>
      <color rgb="FF0052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9.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sheetPr>
  <dimension ref="A1:E38"/>
  <sheetViews>
    <sheetView showGridLines="0" tabSelected="1" workbookViewId="0">
      <selection sqref="A1:E1"/>
    </sheetView>
  </sheetViews>
  <sheetFormatPr baseColWidth="10" defaultRowHeight="12.75" x14ac:dyDescent="0.2"/>
  <cols>
    <col min="1" max="1" width="16.7109375" style="3" customWidth="1"/>
    <col min="2" max="2" width="63.7109375" style="4" customWidth="1"/>
    <col min="3" max="4" width="7.7109375" style="3" customWidth="1"/>
    <col min="5" max="5" width="20.7109375" style="3" customWidth="1"/>
    <col min="6" max="16384" width="11.42578125" style="4"/>
  </cols>
  <sheetData>
    <row r="1" spans="1:5" x14ac:dyDescent="0.2">
      <c r="A1" s="191" t="s">
        <v>707</v>
      </c>
      <c r="B1" s="192"/>
      <c r="C1" s="192"/>
      <c r="D1" s="192"/>
      <c r="E1" s="193"/>
    </row>
    <row r="2" spans="1:5" ht="13.5" thickBot="1" x14ac:dyDescent="0.25">
      <c r="A2" s="194"/>
      <c r="B2" s="195"/>
      <c r="C2" s="53" t="s">
        <v>4</v>
      </c>
      <c r="D2" s="53" t="s">
        <v>5</v>
      </c>
      <c r="E2" s="54" t="s">
        <v>708</v>
      </c>
    </row>
    <row r="3" spans="1:5" ht="25.5" x14ac:dyDescent="0.2">
      <c r="A3" s="196" t="s">
        <v>709</v>
      </c>
      <c r="B3" s="55" t="s">
        <v>710</v>
      </c>
      <c r="C3" s="56"/>
      <c r="D3" s="56"/>
      <c r="E3" s="57"/>
    </row>
    <row r="4" spans="1:5" ht="51" x14ac:dyDescent="0.2">
      <c r="A4" s="196"/>
      <c r="B4" s="58" t="s">
        <v>711</v>
      </c>
      <c r="C4" s="59"/>
      <c r="D4" s="59"/>
      <c r="E4" s="60"/>
    </row>
    <row r="5" spans="1:5" ht="25.5" x14ac:dyDescent="0.2">
      <c r="A5" s="196"/>
      <c r="B5" s="61" t="s">
        <v>712</v>
      </c>
      <c r="C5" s="59"/>
      <c r="D5" s="59"/>
      <c r="E5" s="60"/>
    </row>
    <row r="6" spans="1:5" ht="38.25" x14ac:dyDescent="0.2">
      <c r="A6" s="196"/>
      <c r="B6" s="58" t="s">
        <v>713</v>
      </c>
      <c r="C6" s="59"/>
      <c r="D6" s="59"/>
      <c r="E6" s="60"/>
    </row>
    <row r="7" spans="1:5" ht="25.5" x14ac:dyDescent="0.2">
      <c r="A7" s="197"/>
      <c r="B7" s="62" t="s">
        <v>714</v>
      </c>
      <c r="C7" s="59"/>
      <c r="D7" s="59"/>
      <c r="E7" s="60"/>
    </row>
    <row r="8" spans="1:5" x14ac:dyDescent="0.2">
      <c r="A8" s="198" t="s">
        <v>715</v>
      </c>
      <c r="B8" s="58" t="s">
        <v>716</v>
      </c>
      <c r="C8" s="59"/>
      <c r="D8" s="59"/>
      <c r="E8" s="60"/>
    </row>
    <row r="9" spans="1:5" x14ac:dyDescent="0.2">
      <c r="A9" s="196"/>
      <c r="B9" s="58" t="s">
        <v>717</v>
      </c>
      <c r="C9" s="59"/>
      <c r="D9" s="59"/>
      <c r="E9" s="60"/>
    </row>
    <row r="10" spans="1:5" x14ac:dyDescent="0.2">
      <c r="A10" s="196"/>
      <c r="B10" s="61" t="s">
        <v>718</v>
      </c>
      <c r="C10" s="59"/>
      <c r="D10" s="59"/>
      <c r="E10" s="60"/>
    </row>
    <row r="11" spans="1:5" ht="13.5" thickBot="1" x14ac:dyDescent="0.25">
      <c r="A11" s="199"/>
      <c r="B11" s="63" t="s">
        <v>719</v>
      </c>
      <c r="C11" s="64"/>
      <c r="D11" s="64"/>
      <c r="E11" s="65"/>
    </row>
    <row r="12" spans="1:5" ht="13.5" thickBot="1" x14ac:dyDescent="0.25">
      <c r="A12" s="66"/>
      <c r="B12" s="67"/>
      <c r="C12" s="68"/>
      <c r="D12" s="68"/>
      <c r="E12" s="69"/>
    </row>
    <row r="13" spans="1:5" ht="13.5" thickBot="1" x14ac:dyDescent="0.25">
      <c r="A13" s="200" t="s">
        <v>720</v>
      </c>
      <c r="B13" s="201"/>
      <c r="C13" s="70" t="s">
        <v>4</v>
      </c>
      <c r="D13" s="70" t="s">
        <v>5</v>
      </c>
      <c r="E13" s="71" t="s">
        <v>708</v>
      </c>
    </row>
    <row r="14" spans="1:5" ht="25.5" x14ac:dyDescent="0.2">
      <c r="A14" s="197" t="s">
        <v>721</v>
      </c>
      <c r="B14" s="72" t="s">
        <v>722</v>
      </c>
      <c r="C14" s="73"/>
      <c r="D14" s="73"/>
      <c r="E14" s="57"/>
    </row>
    <row r="15" spans="1:5" x14ac:dyDescent="0.2">
      <c r="A15" s="190"/>
      <c r="B15" s="58" t="s">
        <v>723</v>
      </c>
      <c r="C15" s="59"/>
      <c r="D15" s="59"/>
      <c r="E15" s="60"/>
    </row>
    <row r="16" spans="1:5" x14ac:dyDescent="0.2">
      <c r="A16" s="190"/>
      <c r="B16" s="58" t="s">
        <v>724</v>
      </c>
      <c r="C16" s="59"/>
      <c r="D16" s="59"/>
      <c r="E16" s="60"/>
    </row>
    <row r="17" spans="1:5" x14ac:dyDescent="0.2">
      <c r="A17" s="190"/>
      <c r="B17" s="58" t="s">
        <v>725</v>
      </c>
      <c r="C17" s="59"/>
      <c r="D17" s="59"/>
      <c r="E17" s="60"/>
    </row>
    <row r="18" spans="1:5" x14ac:dyDescent="0.2">
      <c r="A18" s="190"/>
      <c r="B18" s="58" t="s">
        <v>726</v>
      </c>
      <c r="C18" s="59"/>
      <c r="D18" s="59"/>
      <c r="E18" s="60"/>
    </row>
    <row r="19" spans="1:5" ht="25.5" x14ac:dyDescent="0.2">
      <c r="A19" s="190"/>
      <c r="B19" s="74" t="s">
        <v>727</v>
      </c>
      <c r="C19" s="59"/>
      <c r="D19" s="59"/>
      <c r="E19" s="60"/>
    </row>
    <row r="20" spans="1:5" ht="38.25" x14ac:dyDescent="0.2">
      <c r="A20" s="190"/>
      <c r="B20" s="74" t="s">
        <v>728</v>
      </c>
      <c r="C20" s="59"/>
      <c r="D20" s="59"/>
      <c r="E20" s="60"/>
    </row>
    <row r="21" spans="1:5" ht="25.5" x14ac:dyDescent="0.2">
      <c r="A21" s="190"/>
      <c r="B21" s="61" t="s">
        <v>729</v>
      </c>
      <c r="C21" s="59"/>
      <c r="D21" s="59"/>
      <c r="E21" s="60"/>
    </row>
    <row r="22" spans="1:5" x14ac:dyDescent="0.2">
      <c r="A22" s="190" t="s">
        <v>730</v>
      </c>
      <c r="B22" s="58" t="s">
        <v>731</v>
      </c>
      <c r="C22" s="59"/>
      <c r="D22" s="59"/>
      <c r="E22" s="60"/>
    </row>
    <row r="23" spans="1:5" ht="38.25" x14ac:dyDescent="0.2">
      <c r="A23" s="190"/>
      <c r="B23" s="74" t="s">
        <v>732</v>
      </c>
      <c r="C23" s="59"/>
      <c r="D23" s="59"/>
      <c r="E23" s="60"/>
    </row>
    <row r="24" spans="1:5" x14ac:dyDescent="0.2">
      <c r="A24" s="190"/>
      <c r="B24" s="58" t="s">
        <v>733</v>
      </c>
      <c r="C24" s="59"/>
      <c r="D24" s="59"/>
      <c r="E24" s="60"/>
    </row>
    <row r="25" spans="1:5" ht="38.25" x14ac:dyDescent="0.2">
      <c r="A25" s="190"/>
      <c r="B25" s="74" t="s">
        <v>734</v>
      </c>
      <c r="C25" s="59"/>
      <c r="D25" s="59"/>
      <c r="E25" s="60"/>
    </row>
    <row r="26" spans="1:5" ht="25.5" x14ac:dyDescent="0.2">
      <c r="A26" s="190"/>
      <c r="B26" s="74" t="s">
        <v>735</v>
      </c>
      <c r="C26" s="59"/>
      <c r="D26" s="59"/>
      <c r="E26" s="60"/>
    </row>
    <row r="27" spans="1:5" x14ac:dyDescent="0.2">
      <c r="A27" s="190"/>
      <c r="B27" s="74" t="s">
        <v>736</v>
      </c>
      <c r="C27" s="59"/>
      <c r="D27" s="59"/>
      <c r="E27" s="60"/>
    </row>
    <row r="28" spans="1:5" ht="25.5" x14ac:dyDescent="0.2">
      <c r="A28" s="75" t="s">
        <v>737</v>
      </c>
      <c r="B28" s="58" t="s">
        <v>738</v>
      </c>
      <c r="C28" s="59"/>
      <c r="D28" s="59"/>
      <c r="E28" s="60"/>
    </row>
    <row r="29" spans="1:5" ht="38.25" x14ac:dyDescent="0.2">
      <c r="A29" s="75" t="s">
        <v>739</v>
      </c>
      <c r="B29" s="58" t="s">
        <v>740</v>
      </c>
      <c r="C29" s="59"/>
      <c r="D29" s="59"/>
      <c r="E29" s="60"/>
    </row>
    <row r="30" spans="1:5" x14ac:dyDescent="0.2">
      <c r="A30" s="190" t="s">
        <v>115</v>
      </c>
      <c r="B30" s="58" t="s">
        <v>741</v>
      </c>
      <c r="C30" s="59"/>
      <c r="D30" s="59"/>
      <c r="E30" s="60"/>
    </row>
    <row r="31" spans="1:5" ht="25.5" x14ac:dyDescent="0.2">
      <c r="A31" s="190"/>
      <c r="B31" s="58" t="s">
        <v>742</v>
      </c>
      <c r="C31" s="59"/>
      <c r="D31" s="59"/>
      <c r="E31" s="60"/>
    </row>
    <row r="32" spans="1:5" ht="25.5" x14ac:dyDescent="0.2">
      <c r="A32" s="190" t="s">
        <v>743</v>
      </c>
      <c r="B32" s="58" t="s">
        <v>744</v>
      </c>
      <c r="C32" s="59"/>
      <c r="D32" s="59"/>
      <c r="E32" s="60"/>
    </row>
    <row r="33" spans="1:5" ht="25.5" x14ac:dyDescent="0.2">
      <c r="A33" s="190"/>
      <c r="B33" s="58" t="s">
        <v>745</v>
      </c>
      <c r="C33" s="59"/>
      <c r="D33" s="59"/>
      <c r="E33" s="60"/>
    </row>
    <row r="34" spans="1:5" ht="51" x14ac:dyDescent="0.2">
      <c r="A34" s="190"/>
      <c r="B34" s="58" t="s">
        <v>746</v>
      </c>
      <c r="C34" s="59"/>
      <c r="D34" s="59"/>
      <c r="E34" s="60"/>
    </row>
    <row r="35" spans="1:5" ht="25.5" x14ac:dyDescent="0.2">
      <c r="A35" s="75" t="s">
        <v>747</v>
      </c>
      <c r="B35" s="61" t="s">
        <v>748</v>
      </c>
      <c r="C35" s="59"/>
      <c r="D35" s="59"/>
      <c r="E35" s="60"/>
    </row>
    <row r="36" spans="1:5" ht="25.5" x14ac:dyDescent="0.2">
      <c r="A36" s="75" t="s">
        <v>749</v>
      </c>
      <c r="B36" s="61" t="s">
        <v>750</v>
      </c>
      <c r="C36" s="59"/>
      <c r="D36" s="59"/>
      <c r="E36" s="60"/>
    </row>
    <row r="37" spans="1:5" ht="26.25" thickBot="1" x14ac:dyDescent="0.25">
      <c r="A37" s="76" t="s">
        <v>751</v>
      </c>
      <c r="B37" s="77" t="s">
        <v>752</v>
      </c>
      <c r="C37" s="64"/>
      <c r="D37" s="64"/>
      <c r="E37" s="65"/>
    </row>
    <row r="38" spans="1:5" ht="25.5" x14ac:dyDescent="0.2">
      <c r="A38" s="7" t="s">
        <v>6</v>
      </c>
      <c r="B38" s="1" t="s">
        <v>7</v>
      </c>
      <c r="C38" s="7"/>
      <c r="D38" s="7"/>
      <c r="E38" s="5"/>
    </row>
  </sheetData>
  <mergeCells count="9">
    <mergeCell ref="A32:A34"/>
    <mergeCell ref="A1:E1"/>
    <mergeCell ref="A2:B2"/>
    <mergeCell ref="A3:A7"/>
    <mergeCell ref="A8:A11"/>
    <mergeCell ref="A13:B13"/>
    <mergeCell ref="A14:A21"/>
    <mergeCell ref="A22:A27"/>
    <mergeCell ref="A30:A31"/>
  </mergeCells>
  <printOptions horizontalCentered="1"/>
  <pageMargins left="0.19685039370078741" right="0.19685039370078741" top="1.1811023622047245" bottom="0" header="0" footer="0"/>
  <pageSetup orientation="portrait" r:id="rId1"/>
  <headerFooter>
    <oddHeader>&amp;L&amp;G&amp;R&amp;"Arial,Negrita"&amp;10
PROYECTOS DE AEROPUERTOS</oddHeader>
    <oddFooter>&amp;C&amp;"Arial,Normal"&amp;8&amp;P de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75"/>
  <sheetViews>
    <sheetView showGridLines="0" workbookViewId="0">
      <selection sqref="A1:E1"/>
    </sheetView>
  </sheetViews>
  <sheetFormatPr baseColWidth="10" defaultRowHeight="12.75" x14ac:dyDescent="0.2"/>
  <cols>
    <col min="1" max="1" width="72.7109375" style="90" customWidth="1"/>
    <col min="2" max="3" width="7.7109375" style="79" customWidth="1"/>
    <col min="4" max="4" width="29.7109375" style="79" customWidth="1"/>
    <col min="5" max="5" width="31.7109375" style="79" customWidth="1"/>
    <col min="6" max="16384" width="11.42578125" style="79"/>
  </cols>
  <sheetData>
    <row r="1" spans="1:5" x14ac:dyDescent="0.2">
      <c r="A1" s="205" t="s">
        <v>758</v>
      </c>
      <c r="B1" s="206"/>
      <c r="C1" s="206"/>
      <c r="D1" s="206"/>
      <c r="E1" s="207"/>
    </row>
    <row r="2" spans="1:5" ht="30" customHeight="1" x14ac:dyDescent="0.2">
      <c r="A2" s="208" t="s">
        <v>753</v>
      </c>
      <c r="B2" s="210" t="s">
        <v>754</v>
      </c>
      <c r="C2" s="210"/>
      <c r="D2" s="211" t="s">
        <v>755</v>
      </c>
      <c r="E2" s="213" t="s">
        <v>708</v>
      </c>
    </row>
    <row r="3" spans="1:5" ht="13.5" thickBot="1" x14ac:dyDescent="0.25">
      <c r="A3" s="209"/>
      <c r="B3" s="78" t="s">
        <v>4</v>
      </c>
      <c r="C3" s="78" t="s">
        <v>5</v>
      </c>
      <c r="D3" s="212"/>
      <c r="E3" s="214"/>
    </row>
    <row r="4" spans="1:5" x14ac:dyDescent="0.2">
      <c r="A4" s="202" t="s">
        <v>756</v>
      </c>
      <c r="B4" s="203"/>
      <c r="C4" s="203"/>
      <c r="D4" s="203"/>
      <c r="E4" s="204"/>
    </row>
    <row r="5" spans="1:5" x14ac:dyDescent="0.2">
      <c r="A5" s="218" t="s">
        <v>757</v>
      </c>
      <c r="B5" s="219"/>
      <c r="C5" s="219"/>
      <c r="D5" s="219"/>
      <c r="E5" s="220"/>
    </row>
    <row r="6" spans="1:5" x14ac:dyDescent="0.2">
      <c r="A6" s="91" t="s">
        <v>8</v>
      </c>
      <c r="B6" s="80"/>
      <c r="C6" s="81"/>
      <c r="D6" s="81"/>
      <c r="E6" s="92"/>
    </row>
    <row r="7" spans="1:5" ht="25.5" x14ac:dyDescent="0.2">
      <c r="A7" s="91" t="s">
        <v>9</v>
      </c>
      <c r="B7" s="80"/>
      <c r="C7" s="81"/>
      <c r="D7" s="81"/>
      <c r="E7" s="92"/>
    </row>
    <row r="8" spans="1:5" x14ac:dyDescent="0.2">
      <c r="A8" s="91" t="s">
        <v>10</v>
      </c>
      <c r="B8" s="80"/>
      <c r="C8" s="81"/>
      <c r="D8" s="81"/>
      <c r="E8" s="92"/>
    </row>
    <row r="9" spans="1:5" x14ac:dyDescent="0.2">
      <c r="A9" s="215" t="s">
        <v>11</v>
      </c>
      <c r="B9" s="216"/>
      <c r="C9" s="216"/>
      <c r="D9" s="216"/>
      <c r="E9" s="217"/>
    </row>
    <row r="10" spans="1:5" ht="25.5" x14ac:dyDescent="0.2">
      <c r="A10" s="91" t="s">
        <v>12</v>
      </c>
      <c r="B10" s="80"/>
      <c r="C10" s="81"/>
      <c r="D10" s="81"/>
      <c r="E10" s="92"/>
    </row>
    <row r="11" spans="1:5" ht="76.5" x14ac:dyDescent="0.2">
      <c r="A11" s="91" t="s">
        <v>13</v>
      </c>
      <c r="B11" s="80"/>
      <c r="C11" s="81"/>
      <c r="D11" s="81"/>
      <c r="E11" s="92"/>
    </row>
    <row r="12" spans="1:5" ht="25.5" x14ac:dyDescent="0.2">
      <c r="A12" s="93" t="s">
        <v>14</v>
      </c>
      <c r="B12" s="82"/>
      <c r="C12" s="81"/>
      <c r="D12" s="81"/>
      <c r="E12" s="92"/>
    </row>
    <row r="13" spans="1:5" x14ac:dyDescent="0.2">
      <c r="A13" s="93" t="s">
        <v>15</v>
      </c>
      <c r="B13" s="82"/>
      <c r="C13" s="81"/>
      <c r="D13" s="81"/>
      <c r="E13" s="92"/>
    </row>
    <row r="14" spans="1:5" ht="38.25" x14ac:dyDescent="0.2">
      <c r="A14" s="91" t="s">
        <v>16</v>
      </c>
      <c r="B14" s="80"/>
      <c r="C14" s="81"/>
      <c r="D14" s="81"/>
      <c r="E14" s="92"/>
    </row>
    <row r="15" spans="1:5" x14ac:dyDescent="0.2">
      <c r="A15" s="91" t="s">
        <v>17</v>
      </c>
      <c r="B15" s="80"/>
      <c r="C15" s="81"/>
      <c r="D15" s="81"/>
      <c r="E15" s="92"/>
    </row>
    <row r="16" spans="1:5" ht="38.25" x14ac:dyDescent="0.2">
      <c r="A16" s="91" t="s">
        <v>18</v>
      </c>
      <c r="B16" s="80"/>
      <c r="C16" s="81"/>
      <c r="D16" s="81"/>
      <c r="E16" s="92"/>
    </row>
    <row r="17" spans="1:5" x14ac:dyDescent="0.2">
      <c r="A17" s="91" t="s">
        <v>19</v>
      </c>
      <c r="B17" s="80"/>
      <c r="C17" s="81"/>
      <c r="D17" s="81"/>
      <c r="E17" s="92"/>
    </row>
    <row r="18" spans="1:5" ht="89.25" x14ac:dyDescent="0.2">
      <c r="A18" s="91" t="s">
        <v>20</v>
      </c>
      <c r="B18" s="80"/>
      <c r="C18" s="81"/>
      <c r="D18" s="81"/>
      <c r="E18" s="92"/>
    </row>
    <row r="19" spans="1:5" x14ac:dyDescent="0.2">
      <c r="A19" s="91" t="s">
        <v>21</v>
      </c>
      <c r="B19" s="80"/>
      <c r="C19" s="81"/>
      <c r="D19" s="81"/>
      <c r="E19" s="92"/>
    </row>
    <row r="20" spans="1:5" ht="25.5" x14ac:dyDescent="0.2">
      <c r="A20" s="91" t="s">
        <v>22</v>
      </c>
      <c r="B20" s="80"/>
      <c r="C20" s="81"/>
      <c r="D20" s="81"/>
      <c r="E20" s="92"/>
    </row>
    <row r="21" spans="1:5" ht="25.5" x14ac:dyDescent="0.2">
      <c r="A21" s="91" t="s">
        <v>23</v>
      </c>
      <c r="B21" s="80"/>
      <c r="C21" s="81"/>
      <c r="D21" s="81"/>
      <c r="E21" s="92"/>
    </row>
    <row r="22" spans="1:5" ht="38.25" x14ac:dyDescent="0.2">
      <c r="A22" s="91" t="s">
        <v>24</v>
      </c>
      <c r="B22" s="80"/>
      <c r="C22" s="81"/>
      <c r="D22" s="81"/>
      <c r="E22" s="92"/>
    </row>
    <row r="23" spans="1:5" ht="25.5" x14ac:dyDescent="0.2">
      <c r="A23" s="91" t="s">
        <v>25</v>
      </c>
      <c r="B23" s="80"/>
      <c r="C23" s="81"/>
      <c r="D23" s="81"/>
      <c r="E23" s="92"/>
    </row>
    <row r="24" spans="1:5" x14ac:dyDescent="0.2">
      <c r="A24" s="91" t="s">
        <v>26</v>
      </c>
      <c r="B24" s="80"/>
      <c r="C24" s="81"/>
      <c r="D24" s="81"/>
      <c r="E24" s="92"/>
    </row>
    <row r="25" spans="1:5" x14ac:dyDescent="0.2">
      <c r="A25" s="91" t="s">
        <v>27</v>
      </c>
      <c r="B25" s="80"/>
      <c r="C25" s="81"/>
      <c r="D25" s="81"/>
      <c r="E25" s="92"/>
    </row>
    <row r="26" spans="1:5" ht="25.5" x14ac:dyDescent="0.2">
      <c r="A26" s="91" t="s">
        <v>28</v>
      </c>
      <c r="B26" s="80"/>
      <c r="C26" s="81"/>
      <c r="D26" s="81"/>
      <c r="E26" s="92"/>
    </row>
    <row r="27" spans="1:5" s="83" customFormat="1" x14ac:dyDescent="0.2">
      <c r="A27" s="91" t="s">
        <v>29</v>
      </c>
      <c r="B27" s="80"/>
      <c r="C27" s="81"/>
      <c r="D27" s="81"/>
      <c r="E27" s="92"/>
    </row>
    <row r="28" spans="1:5" s="83" customFormat="1" x14ac:dyDescent="0.2">
      <c r="A28" s="91" t="s">
        <v>30</v>
      </c>
      <c r="B28" s="80"/>
      <c r="C28" s="81"/>
      <c r="D28" s="81"/>
      <c r="E28" s="92"/>
    </row>
    <row r="29" spans="1:5" x14ac:dyDescent="0.2">
      <c r="A29" s="221" t="s">
        <v>31</v>
      </c>
      <c r="B29" s="222"/>
      <c r="C29" s="222"/>
      <c r="D29" s="222"/>
      <c r="E29" s="223"/>
    </row>
    <row r="30" spans="1:5" ht="25.5" x14ac:dyDescent="0.2">
      <c r="A30" s="94" t="s">
        <v>32</v>
      </c>
      <c r="B30" s="85"/>
      <c r="C30" s="81"/>
      <c r="D30" s="81"/>
      <c r="E30" s="92"/>
    </row>
    <row r="31" spans="1:5" ht="38.25" x14ac:dyDescent="0.2">
      <c r="A31" s="93" t="s">
        <v>33</v>
      </c>
      <c r="B31" s="86"/>
      <c r="C31" s="81"/>
      <c r="D31" s="81"/>
      <c r="E31" s="92"/>
    </row>
    <row r="32" spans="1:5" x14ac:dyDescent="0.2">
      <c r="A32" s="93" t="s">
        <v>34</v>
      </c>
      <c r="B32" s="86"/>
      <c r="C32" s="81"/>
      <c r="D32" s="81"/>
      <c r="E32" s="92"/>
    </row>
    <row r="33" spans="1:5" x14ac:dyDescent="0.2">
      <c r="A33" s="93" t="s">
        <v>35</v>
      </c>
      <c r="B33" s="86"/>
      <c r="C33" s="81"/>
      <c r="D33" s="81"/>
      <c r="E33" s="92"/>
    </row>
    <row r="34" spans="1:5" s="87" customFormat="1" ht="15" customHeight="1" x14ac:dyDescent="0.2">
      <c r="A34" s="224" t="s">
        <v>36</v>
      </c>
      <c r="B34" s="225"/>
      <c r="C34" s="225"/>
      <c r="D34" s="225"/>
      <c r="E34" s="226"/>
    </row>
    <row r="35" spans="1:5" x14ac:dyDescent="0.2">
      <c r="A35" s="215" t="s">
        <v>37</v>
      </c>
      <c r="B35" s="216"/>
      <c r="C35" s="216"/>
      <c r="D35" s="216"/>
      <c r="E35" s="217"/>
    </row>
    <row r="36" spans="1:5" ht="25.5" x14ac:dyDescent="0.2">
      <c r="A36" s="91" t="s">
        <v>38</v>
      </c>
      <c r="B36" s="86"/>
      <c r="C36" s="81"/>
      <c r="D36" s="81"/>
      <c r="E36" s="92"/>
    </row>
    <row r="37" spans="1:5" ht="25.5" x14ac:dyDescent="0.2">
      <c r="A37" s="93" t="s">
        <v>39</v>
      </c>
      <c r="B37" s="88"/>
      <c r="C37" s="81"/>
      <c r="D37" s="81"/>
      <c r="E37" s="92"/>
    </row>
    <row r="38" spans="1:5" x14ac:dyDescent="0.2">
      <c r="A38" s="93" t="s">
        <v>40</v>
      </c>
      <c r="B38" s="88"/>
      <c r="C38" s="81"/>
      <c r="D38" s="81"/>
      <c r="E38" s="92"/>
    </row>
    <row r="39" spans="1:5" x14ac:dyDescent="0.2">
      <c r="A39" s="91" t="s">
        <v>41</v>
      </c>
      <c r="B39" s="86"/>
      <c r="C39" s="81"/>
      <c r="D39" s="81"/>
      <c r="E39" s="92"/>
    </row>
    <row r="40" spans="1:5" ht="25.5" x14ac:dyDescent="0.2">
      <c r="A40" s="91" t="s">
        <v>42</v>
      </c>
      <c r="B40" s="86"/>
      <c r="C40" s="81"/>
      <c r="D40" s="81"/>
      <c r="E40" s="92"/>
    </row>
    <row r="41" spans="1:5" ht="25.5" x14ac:dyDescent="0.2">
      <c r="A41" s="91" t="s">
        <v>43</v>
      </c>
      <c r="B41" s="86"/>
      <c r="C41" s="81"/>
      <c r="D41" s="81"/>
      <c r="E41" s="92"/>
    </row>
    <row r="42" spans="1:5" ht="25.5" x14ac:dyDescent="0.2">
      <c r="A42" s="91" t="s">
        <v>44</v>
      </c>
      <c r="B42" s="86"/>
      <c r="C42" s="81"/>
      <c r="D42" s="81"/>
      <c r="E42" s="92"/>
    </row>
    <row r="43" spans="1:5" s="87" customFormat="1" x14ac:dyDescent="0.2">
      <c r="A43" s="215" t="s">
        <v>45</v>
      </c>
      <c r="B43" s="216"/>
      <c r="C43" s="216"/>
      <c r="D43" s="216"/>
      <c r="E43" s="217"/>
    </row>
    <row r="44" spans="1:5" ht="38.25" x14ac:dyDescent="0.2">
      <c r="A44" s="91" t="s">
        <v>46</v>
      </c>
      <c r="B44" s="89"/>
      <c r="C44" s="89"/>
      <c r="D44" s="89"/>
      <c r="E44" s="95"/>
    </row>
    <row r="45" spans="1:5" ht="25.5" x14ac:dyDescent="0.2">
      <c r="A45" s="91" t="s">
        <v>47</v>
      </c>
      <c r="B45" s="89"/>
      <c r="C45" s="89"/>
      <c r="D45" s="89"/>
      <c r="E45" s="95"/>
    </row>
    <row r="46" spans="1:5" ht="25.5" x14ac:dyDescent="0.2">
      <c r="A46" s="91" t="s">
        <v>48</v>
      </c>
      <c r="B46" s="89"/>
      <c r="C46" s="89"/>
      <c r="D46" s="89"/>
      <c r="E46" s="95"/>
    </row>
    <row r="47" spans="1:5" ht="25.5" x14ac:dyDescent="0.2">
      <c r="A47" s="91" t="s">
        <v>49</v>
      </c>
      <c r="B47" s="89"/>
      <c r="C47" s="89"/>
      <c r="D47" s="89"/>
      <c r="E47" s="95"/>
    </row>
    <row r="48" spans="1:5" x14ac:dyDescent="0.2">
      <c r="A48" s="91" t="s">
        <v>50</v>
      </c>
      <c r="B48" s="89"/>
      <c r="C48" s="89"/>
      <c r="D48" s="89"/>
      <c r="E48" s="95"/>
    </row>
    <row r="49" spans="1:5" x14ac:dyDescent="0.2">
      <c r="A49" s="91" t="s">
        <v>51</v>
      </c>
      <c r="B49" s="89"/>
      <c r="C49" s="89"/>
      <c r="D49" s="89"/>
      <c r="E49" s="95"/>
    </row>
    <row r="50" spans="1:5" x14ac:dyDescent="0.2">
      <c r="A50" s="91" t="s">
        <v>52</v>
      </c>
      <c r="B50" s="89"/>
      <c r="C50" s="89"/>
      <c r="D50" s="89"/>
      <c r="E50" s="95"/>
    </row>
    <row r="51" spans="1:5" x14ac:dyDescent="0.2">
      <c r="A51" s="215" t="s">
        <v>53</v>
      </c>
      <c r="B51" s="216"/>
      <c r="C51" s="216"/>
      <c r="D51" s="216"/>
      <c r="E51" s="217"/>
    </row>
    <row r="52" spans="1:5" ht="51" x14ac:dyDescent="0.2">
      <c r="A52" s="91" t="s">
        <v>54</v>
      </c>
      <c r="B52" s="86"/>
      <c r="C52" s="81"/>
      <c r="D52" s="81"/>
      <c r="E52" s="92"/>
    </row>
    <row r="53" spans="1:5" ht="38.25" x14ac:dyDescent="0.2">
      <c r="A53" s="91" t="s">
        <v>55</v>
      </c>
      <c r="B53" s="86"/>
      <c r="C53" s="81"/>
      <c r="D53" s="81"/>
      <c r="E53" s="92"/>
    </row>
    <row r="54" spans="1:5" ht="38.25" x14ac:dyDescent="0.2">
      <c r="A54" s="91" t="s">
        <v>56</v>
      </c>
      <c r="B54" s="86"/>
      <c r="C54" s="81"/>
      <c r="D54" s="81"/>
      <c r="E54" s="92"/>
    </row>
    <row r="55" spans="1:5" ht="25.5" x14ac:dyDescent="0.2">
      <c r="A55" s="91" t="s">
        <v>57</v>
      </c>
      <c r="B55" s="86"/>
      <c r="C55" s="81"/>
      <c r="D55" s="81"/>
      <c r="E55" s="92"/>
    </row>
    <row r="56" spans="1:5" ht="25.5" x14ac:dyDescent="0.2">
      <c r="A56" s="91" t="s">
        <v>58</v>
      </c>
      <c r="B56" s="86"/>
      <c r="C56" s="81"/>
      <c r="D56" s="81"/>
      <c r="E56" s="92"/>
    </row>
    <row r="57" spans="1:5" ht="25.5" x14ac:dyDescent="0.2">
      <c r="A57" s="91" t="s">
        <v>59</v>
      </c>
      <c r="B57" s="86"/>
      <c r="C57" s="81"/>
      <c r="D57" s="81"/>
      <c r="E57" s="92"/>
    </row>
    <row r="58" spans="1:5" ht="25.5" x14ac:dyDescent="0.2">
      <c r="A58" s="91" t="s">
        <v>60</v>
      </c>
      <c r="B58" s="86"/>
      <c r="C58" s="81"/>
      <c r="D58" s="81"/>
      <c r="E58" s="92"/>
    </row>
    <row r="59" spans="1:5" ht="25.5" x14ac:dyDescent="0.2">
      <c r="A59" s="91" t="s">
        <v>61</v>
      </c>
      <c r="B59" s="86"/>
      <c r="C59" s="81"/>
      <c r="D59" s="81"/>
      <c r="E59" s="92"/>
    </row>
    <row r="60" spans="1:5" ht="25.5" x14ac:dyDescent="0.2">
      <c r="A60" s="91" t="s">
        <v>62</v>
      </c>
      <c r="B60" s="86"/>
      <c r="C60" s="81"/>
      <c r="D60" s="81"/>
      <c r="E60" s="92"/>
    </row>
    <row r="61" spans="1:5" ht="25.5" x14ac:dyDescent="0.2">
      <c r="A61" s="91" t="s">
        <v>63</v>
      </c>
      <c r="B61" s="86"/>
      <c r="C61" s="81"/>
      <c r="D61" s="81"/>
      <c r="E61" s="92"/>
    </row>
    <row r="62" spans="1:5" ht="25.5" x14ac:dyDescent="0.2">
      <c r="A62" s="91" t="s">
        <v>64</v>
      </c>
      <c r="B62" s="86"/>
      <c r="C62" s="81"/>
      <c r="D62" s="81"/>
      <c r="E62" s="92"/>
    </row>
    <row r="63" spans="1:5" ht="25.5" x14ac:dyDescent="0.2">
      <c r="A63" s="91" t="s">
        <v>65</v>
      </c>
      <c r="B63" s="86"/>
      <c r="C63" s="81"/>
      <c r="D63" s="81"/>
      <c r="E63" s="92"/>
    </row>
    <row r="64" spans="1:5" ht="25.5" x14ac:dyDescent="0.2">
      <c r="A64" s="91" t="s">
        <v>66</v>
      </c>
      <c r="B64" s="86"/>
      <c r="C64" s="81"/>
      <c r="D64" s="81"/>
      <c r="E64" s="92"/>
    </row>
    <row r="65" spans="1:5" ht="25.5" x14ac:dyDescent="0.2">
      <c r="A65" s="91" t="s">
        <v>67</v>
      </c>
      <c r="B65" s="86"/>
      <c r="C65" s="81"/>
      <c r="D65" s="81"/>
      <c r="E65" s="92"/>
    </row>
    <row r="66" spans="1:5" ht="25.5" x14ac:dyDescent="0.2">
      <c r="A66" s="91" t="s">
        <v>68</v>
      </c>
      <c r="B66" s="86"/>
      <c r="C66" s="81"/>
      <c r="D66" s="81"/>
      <c r="E66" s="92"/>
    </row>
    <row r="67" spans="1:5" ht="25.5" x14ac:dyDescent="0.2">
      <c r="A67" s="91" t="s">
        <v>69</v>
      </c>
      <c r="B67" s="86"/>
      <c r="C67" s="81"/>
      <c r="D67" s="81"/>
      <c r="E67" s="92"/>
    </row>
    <row r="68" spans="1:5" ht="38.25" x14ac:dyDescent="0.2">
      <c r="A68" s="91" t="s">
        <v>70</v>
      </c>
      <c r="B68" s="86"/>
      <c r="C68" s="81"/>
      <c r="D68" s="81"/>
      <c r="E68" s="92"/>
    </row>
    <row r="69" spans="1:5" ht="25.5" x14ac:dyDescent="0.2">
      <c r="A69" s="91" t="s">
        <v>71</v>
      </c>
      <c r="B69" s="86"/>
      <c r="C69" s="81"/>
      <c r="D69" s="81"/>
      <c r="E69" s="92"/>
    </row>
    <row r="70" spans="1:5" x14ac:dyDescent="0.2">
      <c r="A70" s="91" t="s">
        <v>72</v>
      </c>
      <c r="B70" s="86"/>
      <c r="C70" s="81"/>
      <c r="D70" s="81"/>
      <c r="E70" s="92"/>
    </row>
    <row r="71" spans="1:5" ht="25.5" x14ac:dyDescent="0.2">
      <c r="A71" s="91" t="s">
        <v>73</v>
      </c>
      <c r="B71" s="86"/>
      <c r="C71" s="81"/>
      <c r="D71" s="81"/>
      <c r="E71" s="92"/>
    </row>
    <row r="72" spans="1:5" ht="25.5" x14ac:dyDescent="0.2">
      <c r="A72" s="91" t="s">
        <v>74</v>
      </c>
      <c r="B72" s="86"/>
      <c r="C72" s="81"/>
      <c r="D72" s="81"/>
      <c r="E72" s="92"/>
    </row>
    <row r="73" spans="1:5" x14ac:dyDescent="0.2">
      <c r="A73" s="91" t="s">
        <v>75</v>
      </c>
      <c r="B73" s="86"/>
      <c r="C73" s="81"/>
      <c r="D73" s="81"/>
      <c r="E73" s="92"/>
    </row>
    <row r="74" spans="1:5" ht="25.5" x14ac:dyDescent="0.2">
      <c r="A74" s="91" t="s">
        <v>74</v>
      </c>
      <c r="B74" s="86"/>
      <c r="C74" s="81"/>
      <c r="D74" s="81"/>
      <c r="E74" s="92"/>
    </row>
    <row r="75" spans="1:5" ht="13.5" thickBot="1" x14ac:dyDescent="0.25">
      <c r="A75" s="96" t="s">
        <v>76</v>
      </c>
      <c r="B75" s="97"/>
      <c r="C75" s="98"/>
      <c r="D75" s="98"/>
      <c r="E75" s="99"/>
    </row>
  </sheetData>
  <mergeCells count="13">
    <mergeCell ref="A51:E51"/>
    <mergeCell ref="A5:E5"/>
    <mergeCell ref="A9:E9"/>
    <mergeCell ref="A29:E29"/>
    <mergeCell ref="A34:E34"/>
    <mergeCell ref="A35:E35"/>
    <mergeCell ref="A43:E43"/>
    <mergeCell ref="A4:E4"/>
    <mergeCell ref="A1:E1"/>
    <mergeCell ref="A2:A3"/>
    <mergeCell ref="B2:C2"/>
    <mergeCell ref="D2:D3"/>
    <mergeCell ref="E2:E3"/>
  </mergeCells>
  <printOptions horizontalCentered="1"/>
  <pageMargins left="0.19685039370078741" right="0.19685039370078741" top="1.1811023622047245" bottom="0.39370078740157483" header="0" footer="0"/>
  <pageSetup scale="86" fitToHeight="3" orientation="landscape" r:id="rId1"/>
  <headerFooter>
    <oddHeader>&amp;L&amp;G&amp;R&amp;"Arial,Negrita"&amp;10
PROYECTOS DE AEROPUERTOS</oddHeader>
    <oddFooter>&amp;C&amp;"Arial,Normal"&amp;8&amp;P de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sheetPr>
  <dimension ref="A1:E39"/>
  <sheetViews>
    <sheetView showGridLines="0" zoomScaleNormal="100" workbookViewId="0">
      <selection sqref="A1:E1"/>
    </sheetView>
  </sheetViews>
  <sheetFormatPr baseColWidth="10" defaultColWidth="11.42578125" defaultRowHeight="12.75" x14ac:dyDescent="0.25"/>
  <cols>
    <col min="1" max="1" width="15.7109375" style="101" customWidth="1"/>
    <col min="2" max="2" width="28.7109375" style="69" customWidth="1"/>
    <col min="3" max="4" width="27.7109375" style="69" customWidth="1"/>
    <col min="5" max="5" width="27.7109375" style="101" customWidth="1"/>
    <col min="6" max="16384" width="11.42578125" style="69"/>
  </cols>
  <sheetData>
    <row r="1" spans="1:5" x14ac:dyDescent="0.25">
      <c r="A1" s="230" t="s">
        <v>761</v>
      </c>
      <c r="B1" s="231"/>
      <c r="C1" s="231"/>
      <c r="D1" s="231"/>
      <c r="E1" s="232"/>
    </row>
    <row r="2" spans="1:5" x14ac:dyDescent="0.25">
      <c r="A2" s="236" t="s">
        <v>37</v>
      </c>
      <c r="B2" s="237"/>
      <c r="C2" s="237"/>
      <c r="D2" s="237"/>
      <c r="E2" s="238"/>
    </row>
    <row r="3" spans="1:5" ht="26.25" thickBot="1" x14ac:dyDescent="0.3">
      <c r="A3" s="107" t="s">
        <v>759</v>
      </c>
      <c r="B3" s="104" t="s">
        <v>77</v>
      </c>
      <c r="C3" s="104" t="s">
        <v>760</v>
      </c>
      <c r="D3" s="104" t="s">
        <v>78</v>
      </c>
      <c r="E3" s="108" t="s">
        <v>79</v>
      </c>
    </row>
    <row r="4" spans="1:5" ht="191.25" x14ac:dyDescent="0.25">
      <c r="A4" s="109" t="s">
        <v>80</v>
      </c>
      <c r="B4" s="110" t="s">
        <v>81</v>
      </c>
      <c r="C4" s="110" t="s">
        <v>82</v>
      </c>
      <c r="D4" s="110" t="s">
        <v>83</v>
      </c>
      <c r="E4" s="111" t="s">
        <v>703</v>
      </c>
    </row>
    <row r="5" spans="1:5" ht="63.75" x14ac:dyDescent="0.25">
      <c r="A5" s="75" t="s">
        <v>84</v>
      </c>
      <c r="B5" s="112" t="s">
        <v>85</v>
      </c>
      <c r="C5" s="112" t="s">
        <v>86</v>
      </c>
      <c r="D5" s="112" t="s">
        <v>87</v>
      </c>
      <c r="E5" s="113" t="s">
        <v>704</v>
      </c>
    </row>
    <row r="6" spans="1:5" ht="114.75" x14ac:dyDescent="0.25">
      <c r="A6" s="75" t="s">
        <v>88</v>
      </c>
      <c r="B6" s="112" t="s">
        <v>89</v>
      </c>
      <c r="C6" s="112" t="s">
        <v>90</v>
      </c>
      <c r="D6" s="112" t="s">
        <v>91</v>
      </c>
      <c r="E6" s="113" t="s">
        <v>705</v>
      </c>
    </row>
    <row r="7" spans="1:5" ht="165.75" x14ac:dyDescent="0.25">
      <c r="A7" s="75" t="s">
        <v>92</v>
      </c>
      <c r="B7" s="114" t="s">
        <v>93</v>
      </c>
      <c r="C7" s="102" t="s">
        <v>94</v>
      </c>
      <c r="D7" s="102" t="s">
        <v>95</v>
      </c>
      <c r="E7" s="113" t="s">
        <v>704</v>
      </c>
    </row>
    <row r="8" spans="1:5" ht="102" x14ac:dyDescent="0.25">
      <c r="A8" s="75" t="s">
        <v>96</v>
      </c>
      <c r="B8" s="112" t="s">
        <v>97</v>
      </c>
      <c r="C8" s="112" t="s">
        <v>98</v>
      </c>
      <c r="D8" s="112" t="s">
        <v>99</v>
      </c>
      <c r="E8" s="113" t="s">
        <v>704</v>
      </c>
    </row>
    <row r="9" spans="1:5" ht="165.75" x14ac:dyDescent="0.25">
      <c r="A9" s="75" t="s">
        <v>100</v>
      </c>
      <c r="B9" s="112" t="s">
        <v>101</v>
      </c>
      <c r="C9" s="112" t="s">
        <v>102</v>
      </c>
      <c r="D9" s="112" t="s">
        <v>103</v>
      </c>
      <c r="E9" s="113" t="s">
        <v>706</v>
      </c>
    </row>
    <row r="10" spans="1:5" ht="294" thickBot="1" x14ac:dyDescent="0.3">
      <c r="A10" s="76" t="s">
        <v>104</v>
      </c>
      <c r="B10" s="115" t="s">
        <v>105</v>
      </c>
      <c r="C10" s="116" t="s">
        <v>106</v>
      </c>
      <c r="D10" s="116" t="s">
        <v>107</v>
      </c>
      <c r="E10" s="117" t="s">
        <v>706</v>
      </c>
    </row>
    <row r="11" spans="1:5" ht="13.5" thickBot="1" x14ac:dyDescent="0.3">
      <c r="A11" s="66"/>
      <c r="B11" s="100"/>
      <c r="C11" s="100"/>
    </row>
    <row r="12" spans="1:5" x14ac:dyDescent="0.25">
      <c r="A12" s="239" t="s">
        <v>761</v>
      </c>
      <c r="B12" s="240"/>
      <c r="C12" s="240"/>
      <c r="D12" s="240"/>
      <c r="E12" s="241"/>
    </row>
    <row r="13" spans="1:5" x14ac:dyDescent="0.25">
      <c r="A13" s="242" t="s">
        <v>45</v>
      </c>
      <c r="B13" s="243"/>
      <c r="C13" s="243"/>
      <c r="D13" s="243"/>
      <c r="E13" s="244"/>
    </row>
    <row r="14" spans="1:5" ht="26.25" thickBot="1" x14ac:dyDescent="0.3">
      <c r="A14" s="118" t="s">
        <v>759</v>
      </c>
      <c r="B14" s="119" t="s">
        <v>77</v>
      </c>
      <c r="C14" s="119" t="s">
        <v>760</v>
      </c>
      <c r="D14" s="119" t="s">
        <v>78</v>
      </c>
      <c r="E14" s="120" t="s">
        <v>762</v>
      </c>
    </row>
    <row r="15" spans="1:5" ht="140.25" x14ac:dyDescent="0.25">
      <c r="A15" s="109" t="s">
        <v>763</v>
      </c>
      <c r="B15" s="121" t="s">
        <v>764</v>
      </c>
      <c r="C15" s="121" t="s">
        <v>108</v>
      </c>
      <c r="D15" s="121" t="s">
        <v>109</v>
      </c>
      <c r="E15" s="122" t="s">
        <v>110</v>
      </c>
    </row>
    <row r="16" spans="1:5" ht="89.25" x14ac:dyDescent="0.25">
      <c r="A16" s="75" t="s">
        <v>111</v>
      </c>
      <c r="B16" s="102" t="s">
        <v>112</v>
      </c>
      <c r="C16" s="102" t="s">
        <v>113</v>
      </c>
      <c r="D16" s="102" t="s">
        <v>114</v>
      </c>
      <c r="E16" s="123" t="s">
        <v>110</v>
      </c>
    </row>
    <row r="17" spans="1:5" ht="76.5" x14ac:dyDescent="0.25">
      <c r="A17" s="75" t="s">
        <v>115</v>
      </c>
      <c r="B17" s="102" t="s">
        <v>116</v>
      </c>
      <c r="C17" s="102" t="s">
        <v>117</v>
      </c>
      <c r="D17" s="102" t="s">
        <v>118</v>
      </c>
      <c r="E17" s="123" t="s">
        <v>110</v>
      </c>
    </row>
    <row r="18" spans="1:5" ht="114.75" x14ac:dyDescent="0.25">
      <c r="A18" s="75" t="s">
        <v>119</v>
      </c>
      <c r="B18" s="102" t="s">
        <v>120</v>
      </c>
      <c r="C18" s="102" t="s">
        <v>121</v>
      </c>
      <c r="D18" s="102" t="s">
        <v>122</v>
      </c>
      <c r="E18" s="123" t="s">
        <v>110</v>
      </c>
    </row>
    <row r="19" spans="1:5" ht="127.5" x14ac:dyDescent="0.25">
      <c r="A19" s="75" t="s">
        <v>123</v>
      </c>
      <c r="B19" s="102" t="s">
        <v>124</v>
      </c>
      <c r="C19" s="102" t="s">
        <v>125</v>
      </c>
      <c r="D19" s="102" t="s">
        <v>126</v>
      </c>
      <c r="E19" s="123" t="s">
        <v>110</v>
      </c>
    </row>
    <row r="20" spans="1:5" ht="77.25" thickBot="1" x14ac:dyDescent="0.3">
      <c r="A20" s="76" t="s">
        <v>127</v>
      </c>
      <c r="B20" s="124" t="s">
        <v>128</v>
      </c>
      <c r="C20" s="124" t="s">
        <v>129</v>
      </c>
      <c r="D20" s="124" t="s">
        <v>129</v>
      </c>
      <c r="E20" s="125" t="s">
        <v>110</v>
      </c>
    </row>
    <row r="21" spans="1:5" ht="13.5" thickBot="1" x14ac:dyDescent="0.3">
      <c r="A21" s="66"/>
      <c r="B21" s="100"/>
      <c r="C21" s="100"/>
    </row>
    <row r="22" spans="1:5" ht="12.75" customHeight="1" x14ac:dyDescent="0.25">
      <c r="A22" s="239" t="s">
        <v>761</v>
      </c>
      <c r="B22" s="240"/>
      <c r="C22" s="240"/>
      <c r="D22" s="240"/>
      <c r="E22" s="241"/>
    </row>
    <row r="23" spans="1:5" ht="12.75" customHeight="1" x14ac:dyDescent="0.25">
      <c r="A23" s="227" t="s">
        <v>53</v>
      </c>
      <c r="B23" s="228"/>
      <c r="C23" s="228"/>
      <c r="D23" s="228"/>
      <c r="E23" s="229"/>
    </row>
    <row r="24" spans="1:5" ht="26.25" thickBot="1" x14ac:dyDescent="0.3">
      <c r="A24" s="107" t="s">
        <v>759</v>
      </c>
      <c r="B24" s="104" t="s">
        <v>77</v>
      </c>
      <c r="C24" s="104" t="s">
        <v>760</v>
      </c>
      <c r="D24" s="104" t="s">
        <v>78</v>
      </c>
      <c r="E24" s="108" t="s">
        <v>79</v>
      </c>
    </row>
    <row r="25" spans="1:5" ht="255" x14ac:dyDescent="0.25">
      <c r="A25" s="129" t="s">
        <v>130</v>
      </c>
      <c r="B25" s="121" t="s">
        <v>131</v>
      </c>
      <c r="C25" s="121" t="s">
        <v>132</v>
      </c>
      <c r="D25" s="121" t="s">
        <v>133</v>
      </c>
      <c r="E25" s="122" t="s">
        <v>134</v>
      </c>
    </row>
    <row r="26" spans="1:5" ht="229.5" x14ac:dyDescent="0.25">
      <c r="A26" s="130" t="s">
        <v>135</v>
      </c>
      <c r="B26" s="102" t="s">
        <v>136</v>
      </c>
      <c r="C26" s="102" t="s">
        <v>137</v>
      </c>
      <c r="D26" s="102" t="s">
        <v>138</v>
      </c>
      <c r="E26" s="123" t="s">
        <v>139</v>
      </c>
    </row>
    <row r="27" spans="1:5" ht="216.75" x14ac:dyDescent="0.25">
      <c r="A27" s="130" t="s">
        <v>140</v>
      </c>
      <c r="B27" s="102" t="s">
        <v>141</v>
      </c>
      <c r="C27" s="105" t="s">
        <v>142</v>
      </c>
      <c r="D27" s="102" t="s">
        <v>143</v>
      </c>
      <c r="E27" s="123" t="s">
        <v>144</v>
      </c>
    </row>
    <row r="28" spans="1:5" ht="165.75" x14ac:dyDescent="0.25">
      <c r="A28" s="130" t="s">
        <v>145</v>
      </c>
      <c r="B28" s="102" t="s">
        <v>146</v>
      </c>
      <c r="C28" s="102" t="s">
        <v>147</v>
      </c>
      <c r="D28" s="102" t="s">
        <v>148</v>
      </c>
      <c r="E28" s="123" t="s">
        <v>144</v>
      </c>
    </row>
    <row r="29" spans="1:5" ht="127.5" x14ac:dyDescent="0.25">
      <c r="A29" s="130" t="s">
        <v>149</v>
      </c>
      <c r="B29" s="102" t="s">
        <v>150</v>
      </c>
      <c r="C29" s="102" t="s">
        <v>151</v>
      </c>
      <c r="D29" s="102" t="s">
        <v>152</v>
      </c>
      <c r="E29" s="123" t="s">
        <v>144</v>
      </c>
    </row>
    <row r="30" spans="1:5" ht="293.25" x14ac:dyDescent="0.25">
      <c r="A30" s="130" t="s">
        <v>153</v>
      </c>
      <c r="B30" s="102" t="s">
        <v>154</v>
      </c>
      <c r="C30" s="102" t="s">
        <v>155</v>
      </c>
      <c r="D30" s="102" t="s">
        <v>156</v>
      </c>
      <c r="E30" s="123" t="s">
        <v>157</v>
      </c>
    </row>
    <row r="31" spans="1:5" ht="281.25" thickBot="1" x14ac:dyDescent="0.3">
      <c r="A31" s="131" t="s">
        <v>158</v>
      </c>
      <c r="B31" s="124" t="s">
        <v>159</v>
      </c>
      <c r="C31" s="124" t="s">
        <v>160</v>
      </c>
      <c r="D31" s="124" t="s">
        <v>161</v>
      </c>
      <c r="E31" s="125" t="s">
        <v>134</v>
      </c>
    </row>
    <row r="32" spans="1:5" ht="13.5" thickBot="1" x14ac:dyDescent="0.3">
      <c r="A32" s="126"/>
      <c r="B32" s="127"/>
      <c r="C32" s="127"/>
      <c r="D32" s="127"/>
      <c r="E32" s="128"/>
    </row>
    <row r="33" spans="1:5" s="106" customFormat="1" ht="12.75" customHeight="1" x14ac:dyDescent="0.25">
      <c r="A33" s="230" t="s">
        <v>761</v>
      </c>
      <c r="B33" s="231"/>
      <c r="C33" s="231"/>
      <c r="D33" s="231"/>
      <c r="E33" s="232"/>
    </row>
    <row r="34" spans="1:5" s="106" customFormat="1" ht="12.75" customHeight="1" x14ac:dyDescent="0.25">
      <c r="A34" s="233" t="s">
        <v>765</v>
      </c>
      <c r="B34" s="234"/>
      <c r="C34" s="234"/>
      <c r="D34" s="234"/>
      <c r="E34" s="235"/>
    </row>
    <row r="35" spans="1:5" ht="26.25" thickBot="1" x14ac:dyDescent="0.3">
      <c r="A35" s="107" t="s">
        <v>759</v>
      </c>
      <c r="B35" s="104" t="s">
        <v>77</v>
      </c>
      <c r="C35" s="104" t="s">
        <v>760</v>
      </c>
      <c r="D35" s="104" t="s">
        <v>78</v>
      </c>
      <c r="E35" s="108" t="s">
        <v>79</v>
      </c>
    </row>
    <row r="36" spans="1:5" ht="255" x14ac:dyDescent="0.25">
      <c r="A36" s="129" t="s">
        <v>162</v>
      </c>
      <c r="B36" s="121" t="s">
        <v>163</v>
      </c>
      <c r="C36" s="121" t="s">
        <v>164</v>
      </c>
      <c r="D36" s="121" t="s">
        <v>165</v>
      </c>
      <c r="E36" s="122" t="s">
        <v>166</v>
      </c>
    </row>
    <row r="37" spans="1:5" ht="280.5" x14ac:dyDescent="0.25">
      <c r="A37" s="130" t="s">
        <v>167</v>
      </c>
      <c r="B37" s="102" t="s">
        <v>168</v>
      </c>
      <c r="C37" s="102" t="s">
        <v>169</v>
      </c>
      <c r="D37" s="102" t="s">
        <v>170</v>
      </c>
      <c r="E37" s="123" t="s">
        <v>134</v>
      </c>
    </row>
    <row r="38" spans="1:5" ht="178.5" x14ac:dyDescent="0.25">
      <c r="A38" s="130" t="s">
        <v>171</v>
      </c>
      <c r="B38" s="102" t="s">
        <v>172</v>
      </c>
      <c r="C38" s="102" t="s">
        <v>173</v>
      </c>
      <c r="D38" s="102" t="s">
        <v>174</v>
      </c>
      <c r="E38" s="123" t="s">
        <v>175</v>
      </c>
    </row>
    <row r="39" spans="1:5" ht="179.25" thickBot="1" x14ac:dyDescent="0.3">
      <c r="A39" s="131" t="s">
        <v>176</v>
      </c>
      <c r="B39" s="124" t="s">
        <v>177</v>
      </c>
      <c r="C39" s="124" t="s">
        <v>178</v>
      </c>
      <c r="D39" s="124" t="s">
        <v>179</v>
      </c>
      <c r="E39" s="125" t="s">
        <v>144</v>
      </c>
    </row>
  </sheetData>
  <mergeCells count="8">
    <mergeCell ref="A23:E23"/>
    <mergeCell ref="A33:E33"/>
    <mergeCell ref="A34:E34"/>
    <mergeCell ref="A1:E1"/>
    <mergeCell ref="A2:E2"/>
    <mergeCell ref="A12:E12"/>
    <mergeCell ref="A13:E13"/>
    <mergeCell ref="A22:E22"/>
  </mergeCells>
  <printOptions horizontalCentered="1"/>
  <pageMargins left="0.19685039370078741" right="0.19685039370078741" top="1.1811023622047245" bottom="0.39370078740157483" header="0" footer="0"/>
  <pageSetup scale="95" orientation="portrait" r:id="rId1"/>
  <headerFooter>
    <oddHeader>&amp;L&amp;G&amp;R&amp;"Arial,Negrita"&amp;10
PROYECTOS DE AEROPUERTOS</oddHeader>
    <oddFooter>&amp;C&amp;"Arial,Normal"&amp;8&amp;P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63"/>
  <sheetViews>
    <sheetView showGridLines="0" zoomScaleNormal="100" workbookViewId="0">
      <selection sqref="A1:E1"/>
    </sheetView>
  </sheetViews>
  <sheetFormatPr baseColWidth="10" defaultColWidth="33.5703125" defaultRowHeight="12.75" x14ac:dyDescent="0.25"/>
  <cols>
    <col min="1" max="1" width="23.140625" style="141" customWidth="1"/>
    <col min="2" max="16384" width="33.5703125" style="69"/>
  </cols>
  <sheetData>
    <row r="1" spans="1:5" ht="15" customHeight="1" x14ac:dyDescent="0.25">
      <c r="A1" s="247" t="s">
        <v>766</v>
      </c>
      <c r="B1" s="248"/>
      <c r="C1" s="248"/>
      <c r="D1" s="248"/>
      <c r="E1" s="249"/>
    </row>
    <row r="2" spans="1:5" x14ac:dyDescent="0.25">
      <c r="A2" s="242" t="s">
        <v>37</v>
      </c>
      <c r="B2" s="243"/>
      <c r="C2" s="243"/>
      <c r="D2" s="243"/>
      <c r="E2" s="244"/>
    </row>
    <row r="3" spans="1:5" ht="26.25" thickBot="1" x14ac:dyDescent="0.3">
      <c r="A3" s="132" t="s">
        <v>759</v>
      </c>
      <c r="B3" s="133" t="s">
        <v>180</v>
      </c>
      <c r="C3" s="133" t="s">
        <v>181</v>
      </c>
      <c r="D3" s="133" t="s">
        <v>182</v>
      </c>
      <c r="E3" s="134" t="s">
        <v>183</v>
      </c>
    </row>
    <row r="4" spans="1:5" ht="66" customHeight="1" x14ac:dyDescent="0.25">
      <c r="A4" s="250" t="s">
        <v>184</v>
      </c>
      <c r="B4" s="145" t="s">
        <v>185</v>
      </c>
      <c r="C4" s="146" t="s">
        <v>186</v>
      </c>
      <c r="D4" s="146" t="s">
        <v>187</v>
      </c>
      <c r="E4" s="147" t="s">
        <v>188</v>
      </c>
    </row>
    <row r="5" spans="1:5" ht="24.75" customHeight="1" x14ac:dyDescent="0.25">
      <c r="A5" s="245"/>
      <c r="B5" s="135" t="s">
        <v>189</v>
      </c>
      <c r="C5" s="61" t="s">
        <v>190</v>
      </c>
      <c r="D5" s="61" t="s">
        <v>191</v>
      </c>
      <c r="E5" s="148" t="s">
        <v>192</v>
      </c>
    </row>
    <row r="6" spans="1:5" ht="33" customHeight="1" x14ac:dyDescent="0.25">
      <c r="A6" s="245"/>
      <c r="B6" s="135" t="s">
        <v>193</v>
      </c>
      <c r="C6" s="61" t="s">
        <v>194</v>
      </c>
      <c r="D6" s="61" t="s">
        <v>195</v>
      </c>
      <c r="E6" s="148" t="s">
        <v>196</v>
      </c>
    </row>
    <row r="7" spans="1:5" ht="30.75" customHeight="1" x14ac:dyDescent="0.25">
      <c r="A7" s="245"/>
      <c r="B7" s="135" t="s">
        <v>197</v>
      </c>
      <c r="C7" s="61" t="s">
        <v>198</v>
      </c>
      <c r="D7" s="61" t="s">
        <v>199</v>
      </c>
      <c r="E7" s="148" t="s">
        <v>200</v>
      </c>
    </row>
    <row r="8" spans="1:5" ht="46.5" customHeight="1" x14ac:dyDescent="0.25">
      <c r="A8" s="245"/>
      <c r="B8" s="59" t="s">
        <v>201</v>
      </c>
      <c r="C8" s="61" t="s">
        <v>202</v>
      </c>
      <c r="D8" s="61" t="s">
        <v>203</v>
      </c>
      <c r="E8" s="148" t="s">
        <v>204</v>
      </c>
    </row>
    <row r="9" spans="1:5" ht="45" customHeight="1" x14ac:dyDescent="0.25">
      <c r="A9" s="245" t="s">
        <v>205</v>
      </c>
      <c r="B9" s="103" t="s">
        <v>206</v>
      </c>
      <c r="C9" s="136" t="s">
        <v>207</v>
      </c>
      <c r="D9" s="61" t="s">
        <v>208</v>
      </c>
      <c r="E9" s="148" t="s">
        <v>209</v>
      </c>
    </row>
    <row r="10" spans="1:5" ht="46.5" customHeight="1" x14ac:dyDescent="0.25">
      <c r="A10" s="245"/>
      <c r="B10" s="103" t="s">
        <v>210</v>
      </c>
      <c r="C10" s="136" t="s">
        <v>211</v>
      </c>
      <c r="D10" s="61" t="s">
        <v>212</v>
      </c>
      <c r="E10" s="148" t="s">
        <v>213</v>
      </c>
    </row>
    <row r="11" spans="1:5" ht="55.5" customHeight="1" x14ac:dyDescent="0.25">
      <c r="A11" s="245"/>
      <c r="B11" s="103" t="s">
        <v>214</v>
      </c>
      <c r="C11" s="136" t="s">
        <v>215</v>
      </c>
      <c r="D11" s="136" t="s">
        <v>216</v>
      </c>
      <c r="E11" s="148" t="s">
        <v>188</v>
      </c>
    </row>
    <row r="12" spans="1:5" ht="55.5" customHeight="1" x14ac:dyDescent="0.25">
      <c r="A12" s="245" t="s">
        <v>88</v>
      </c>
      <c r="B12" s="103" t="s">
        <v>217</v>
      </c>
      <c r="C12" s="61" t="s">
        <v>186</v>
      </c>
      <c r="D12" s="61" t="s">
        <v>187</v>
      </c>
      <c r="E12" s="148" t="s">
        <v>188</v>
      </c>
    </row>
    <row r="13" spans="1:5" ht="51" x14ac:dyDescent="0.25">
      <c r="A13" s="245"/>
      <c r="B13" s="246" t="s">
        <v>218</v>
      </c>
      <c r="C13" s="61" t="s">
        <v>186</v>
      </c>
      <c r="D13" s="61" t="s">
        <v>187</v>
      </c>
      <c r="E13" s="148" t="s">
        <v>188</v>
      </c>
    </row>
    <row r="14" spans="1:5" ht="20.25" customHeight="1" x14ac:dyDescent="0.25">
      <c r="A14" s="245"/>
      <c r="B14" s="246"/>
      <c r="C14" s="136" t="s">
        <v>219</v>
      </c>
      <c r="D14" s="61" t="s">
        <v>220</v>
      </c>
      <c r="E14" s="148" t="s">
        <v>220</v>
      </c>
    </row>
    <row r="15" spans="1:5" ht="36.75" customHeight="1" x14ac:dyDescent="0.25">
      <c r="A15" s="245"/>
      <c r="B15" s="246"/>
      <c r="C15" s="136" t="s">
        <v>221</v>
      </c>
      <c r="D15" s="61" t="s">
        <v>222</v>
      </c>
      <c r="E15" s="148" t="s">
        <v>223</v>
      </c>
    </row>
    <row r="16" spans="1:5" ht="38.25" x14ac:dyDescent="0.25">
      <c r="A16" s="245"/>
      <c r="B16" s="103" t="s">
        <v>224</v>
      </c>
      <c r="C16" s="61" t="s">
        <v>225</v>
      </c>
      <c r="D16" s="61" t="s">
        <v>226</v>
      </c>
      <c r="E16" s="148" t="s">
        <v>227</v>
      </c>
    </row>
    <row r="17" spans="1:5" ht="38.25" x14ac:dyDescent="0.25">
      <c r="A17" s="245" t="s">
        <v>92</v>
      </c>
      <c r="B17" s="246" t="s">
        <v>228</v>
      </c>
      <c r="C17" s="61" t="s">
        <v>229</v>
      </c>
      <c r="D17" s="61" t="s">
        <v>230</v>
      </c>
      <c r="E17" s="148" t="s">
        <v>231</v>
      </c>
    </row>
    <row r="18" spans="1:5" ht="35.25" customHeight="1" x14ac:dyDescent="0.25">
      <c r="A18" s="245"/>
      <c r="B18" s="246"/>
      <c r="C18" s="136" t="s">
        <v>232</v>
      </c>
      <c r="D18" s="136" t="s">
        <v>233</v>
      </c>
      <c r="E18" s="148" t="s">
        <v>234</v>
      </c>
    </row>
    <row r="19" spans="1:5" ht="38.25" x14ac:dyDescent="0.25">
      <c r="A19" s="245"/>
      <c r="B19" s="246" t="s">
        <v>235</v>
      </c>
      <c r="C19" s="136" t="s">
        <v>236</v>
      </c>
      <c r="D19" s="61" t="s">
        <v>237</v>
      </c>
      <c r="E19" s="148" t="s">
        <v>238</v>
      </c>
    </row>
    <row r="20" spans="1:5" ht="38.25" x14ac:dyDescent="0.25">
      <c r="A20" s="245"/>
      <c r="B20" s="246"/>
      <c r="C20" s="136" t="s">
        <v>239</v>
      </c>
      <c r="D20" s="61" t="s">
        <v>240</v>
      </c>
      <c r="E20" s="148" t="s">
        <v>241</v>
      </c>
    </row>
    <row r="21" spans="1:5" ht="75.75" customHeight="1" x14ac:dyDescent="0.25">
      <c r="A21" s="245"/>
      <c r="B21" s="246"/>
      <c r="C21" s="136" t="s">
        <v>242</v>
      </c>
      <c r="D21" s="136" t="s">
        <v>243</v>
      </c>
      <c r="E21" s="149" t="s">
        <v>244</v>
      </c>
    </row>
    <row r="22" spans="1:5" ht="30" customHeight="1" x14ac:dyDescent="0.25">
      <c r="A22" s="245"/>
      <c r="B22" s="103" t="s">
        <v>245</v>
      </c>
      <c r="C22" s="136" t="s">
        <v>246</v>
      </c>
      <c r="D22" s="136" t="s">
        <v>247</v>
      </c>
      <c r="E22" s="149" t="s">
        <v>248</v>
      </c>
    </row>
    <row r="23" spans="1:5" ht="33.75" customHeight="1" x14ac:dyDescent="0.25">
      <c r="A23" s="245" t="s">
        <v>96</v>
      </c>
      <c r="B23" s="103" t="s">
        <v>249</v>
      </c>
      <c r="C23" s="136" t="s">
        <v>250</v>
      </c>
      <c r="D23" s="136" t="s">
        <v>251</v>
      </c>
      <c r="E23" s="149" t="s">
        <v>252</v>
      </c>
    </row>
    <row r="24" spans="1:5" ht="45.75" customHeight="1" x14ac:dyDescent="0.25">
      <c r="A24" s="245"/>
      <c r="B24" s="103" t="s">
        <v>253</v>
      </c>
      <c r="C24" s="136" t="s">
        <v>254</v>
      </c>
      <c r="D24" s="136" t="s">
        <v>255</v>
      </c>
      <c r="E24" s="149" t="s">
        <v>256</v>
      </c>
    </row>
    <row r="25" spans="1:5" ht="37.5" customHeight="1" x14ac:dyDescent="0.25">
      <c r="A25" s="245"/>
      <c r="B25" s="103" t="s">
        <v>257</v>
      </c>
      <c r="C25" s="136" t="s">
        <v>258</v>
      </c>
      <c r="D25" s="136" t="s">
        <v>259</v>
      </c>
      <c r="E25" s="149" t="s">
        <v>260</v>
      </c>
    </row>
    <row r="26" spans="1:5" ht="25.5" x14ac:dyDescent="0.25">
      <c r="A26" s="245" t="s">
        <v>100</v>
      </c>
      <c r="B26" s="246" t="s">
        <v>261</v>
      </c>
      <c r="C26" s="136" t="s">
        <v>262</v>
      </c>
      <c r="D26" s="136" t="s">
        <v>263</v>
      </c>
      <c r="E26" s="149" t="s">
        <v>264</v>
      </c>
    </row>
    <row r="27" spans="1:5" ht="58.5" customHeight="1" x14ac:dyDescent="0.25">
      <c r="A27" s="245"/>
      <c r="B27" s="246"/>
      <c r="C27" s="136" t="s">
        <v>265</v>
      </c>
      <c r="D27" s="136" t="s">
        <v>266</v>
      </c>
      <c r="E27" s="149" t="s">
        <v>267</v>
      </c>
    </row>
    <row r="28" spans="1:5" ht="37.5" customHeight="1" x14ac:dyDescent="0.25">
      <c r="A28" s="245"/>
      <c r="B28" s="246"/>
      <c r="C28" s="136" t="s">
        <v>268</v>
      </c>
      <c r="D28" s="136" t="s">
        <v>269</v>
      </c>
      <c r="E28" s="149" t="s">
        <v>270</v>
      </c>
    </row>
    <row r="29" spans="1:5" ht="48" customHeight="1" x14ac:dyDescent="0.25">
      <c r="A29" s="245"/>
      <c r="B29" s="135" t="s">
        <v>271</v>
      </c>
      <c r="C29" s="136" t="s">
        <v>272</v>
      </c>
      <c r="D29" s="136" t="s">
        <v>273</v>
      </c>
      <c r="E29" s="149" t="s">
        <v>274</v>
      </c>
    </row>
    <row r="30" spans="1:5" ht="45.75" customHeight="1" x14ac:dyDescent="0.25">
      <c r="A30" s="245"/>
      <c r="B30" s="135" t="s">
        <v>275</v>
      </c>
      <c r="C30" s="136" t="s">
        <v>276</v>
      </c>
      <c r="D30" s="136" t="s">
        <v>277</v>
      </c>
      <c r="E30" s="148" t="s">
        <v>278</v>
      </c>
    </row>
    <row r="31" spans="1:5" ht="25.5" x14ac:dyDescent="0.25">
      <c r="A31" s="245"/>
      <c r="B31" s="135" t="s">
        <v>279</v>
      </c>
      <c r="C31" s="61" t="s">
        <v>280</v>
      </c>
      <c r="D31" s="61" t="s">
        <v>281</v>
      </c>
      <c r="E31" s="148" t="s">
        <v>282</v>
      </c>
    </row>
    <row r="32" spans="1:5" ht="25.5" x14ac:dyDescent="0.25">
      <c r="A32" s="245" t="s">
        <v>104</v>
      </c>
      <c r="B32" s="135" t="s">
        <v>283</v>
      </c>
      <c r="C32" s="61" t="s">
        <v>284</v>
      </c>
      <c r="D32" s="61" t="s">
        <v>285</v>
      </c>
      <c r="E32" s="148" t="s">
        <v>286</v>
      </c>
    </row>
    <row r="33" spans="1:5" ht="51" x14ac:dyDescent="0.25">
      <c r="A33" s="245"/>
      <c r="B33" s="252" t="s">
        <v>287</v>
      </c>
      <c r="C33" s="61" t="s">
        <v>288</v>
      </c>
      <c r="D33" s="61" t="s">
        <v>289</v>
      </c>
      <c r="E33" s="148" t="s">
        <v>290</v>
      </c>
    </row>
    <row r="34" spans="1:5" ht="38.25" x14ac:dyDescent="0.25">
      <c r="A34" s="245"/>
      <c r="B34" s="252"/>
      <c r="C34" s="61" t="s">
        <v>291</v>
      </c>
      <c r="D34" s="136" t="s">
        <v>292</v>
      </c>
      <c r="E34" s="149" t="s">
        <v>293</v>
      </c>
    </row>
    <row r="35" spans="1:5" ht="25.5" x14ac:dyDescent="0.25">
      <c r="A35" s="245"/>
      <c r="B35" s="252"/>
      <c r="C35" s="61" t="s">
        <v>294</v>
      </c>
      <c r="D35" s="61" t="s">
        <v>295</v>
      </c>
      <c r="E35" s="148" t="s">
        <v>296</v>
      </c>
    </row>
    <row r="36" spans="1:5" ht="38.25" x14ac:dyDescent="0.25">
      <c r="A36" s="245"/>
      <c r="B36" s="252"/>
      <c r="C36" s="61" t="s">
        <v>297</v>
      </c>
      <c r="D36" s="61" t="s">
        <v>298</v>
      </c>
      <c r="E36" s="148" t="s">
        <v>299</v>
      </c>
    </row>
    <row r="37" spans="1:5" ht="38.25" x14ac:dyDescent="0.25">
      <c r="A37" s="245"/>
      <c r="B37" s="135" t="s">
        <v>300</v>
      </c>
      <c r="C37" s="61" t="s">
        <v>301</v>
      </c>
      <c r="D37" s="61" t="s">
        <v>302</v>
      </c>
      <c r="E37" s="148" t="s">
        <v>303</v>
      </c>
    </row>
    <row r="38" spans="1:5" ht="39" thickBot="1" x14ac:dyDescent="0.3">
      <c r="A38" s="251"/>
      <c r="B38" s="150" t="s">
        <v>304</v>
      </c>
      <c r="C38" s="77" t="s">
        <v>305</v>
      </c>
      <c r="D38" s="151" t="s">
        <v>306</v>
      </c>
      <c r="E38" s="152" t="s">
        <v>307</v>
      </c>
    </row>
    <row r="39" spans="1:5" ht="13.5" thickBot="1" x14ac:dyDescent="0.3">
      <c r="A39" s="142"/>
      <c r="B39" s="143"/>
      <c r="C39" s="143"/>
      <c r="D39" s="144"/>
      <c r="E39" s="144"/>
    </row>
    <row r="40" spans="1:5" ht="15" customHeight="1" x14ac:dyDescent="0.25">
      <c r="A40" s="247" t="s">
        <v>766</v>
      </c>
      <c r="B40" s="248"/>
      <c r="C40" s="248"/>
      <c r="D40" s="248"/>
      <c r="E40" s="249"/>
    </row>
    <row r="41" spans="1:5" x14ac:dyDescent="0.25">
      <c r="A41" s="242" t="s">
        <v>45</v>
      </c>
      <c r="B41" s="243"/>
      <c r="C41" s="243"/>
      <c r="D41" s="243"/>
      <c r="E41" s="244"/>
    </row>
    <row r="42" spans="1:5" ht="26.25" thickBot="1" x14ac:dyDescent="0.3">
      <c r="A42" s="132" t="s">
        <v>759</v>
      </c>
      <c r="B42" s="133" t="s">
        <v>180</v>
      </c>
      <c r="C42" s="133" t="s">
        <v>181</v>
      </c>
      <c r="D42" s="133" t="s">
        <v>182</v>
      </c>
      <c r="E42" s="134" t="s">
        <v>183</v>
      </c>
    </row>
    <row r="43" spans="1:5" ht="76.5" x14ac:dyDescent="0.25">
      <c r="A43" s="153" t="s">
        <v>763</v>
      </c>
      <c r="B43" s="154" t="s">
        <v>108</v>
      </c>
      <c r="C43" s="146" t="s">
        <v>308</v>
      </c>
      <c r="D43" s="146" t="s">
        <v>309</v>
      </c>
      <c r="E43" s="147" t="s">
        <v>767</v>
      </c>
    </row>
    <row r="44" spans="1:5" ht="63.75" x14ac:dyDescent="0.25">
      <c r="A44" s="155" t="s">
        <v>111</v>
      </c>
      <c r="B44" s="135" t="s">
        <v>113</v>
      </c>
      <c r="C44" s="61" t="s">
        <v>310</v>
      </c>
      <c r="D44" s="61" t="s">
        <v>311</v>
      </c>
      <c r="E44" s="148" t="s">
        <v>312</v>
      </c>
    </row>
    <row r="45" spans="1:5" ht="63.75" x14ac:dyDescent="0.25">
      <c r="A45" s="245" t="s">
        <v>119</v>
      </c>
      <c r="B45" s="135" t="s">
        <v>313</v>
      </c>
      <c r="C45" s="61" t="s">
        <v>314</v>
      </c>
      <c r="D45" s="61" t="s">
        <v>315</v>
      </c>
      <c r="E45" s="148" t="s">
        <v>316</v>
      </c>
    </row>
    <row r="46" spans="1:5" ht="38.25" x14ac:dyDescent="0.25">
      <c r="A46" s="245"/>
      <c r="B46" s="135" t="s">
        <v>317</v>
      </c>
      <c r="C46" s="61" t="s">
        <v>310</v>
      </c>
      <c r="D46" s="61" t="s">
        <v>311</v>
      </c>
      <c r="E46" s="148" t="s">
        <v>312</v>
      </c>
    </row>
    <row r="47" spans="1:5" ht="63.75" x14ac:dyDescent="0.25">
      <c r="A47" s="245"/>
      <c r="B47" s="135" t="s">
        <v>318</v>
      </c>
      <c r="C47" s="61" t="s">
        <v>319</v>
      </c>
      <c r="D47" s="61" t="s">
        <v>320</v>
      </c>
      <c r="E47" s="148" t="s">
        <v>321</v>
      </c>
    </row>
    <row r="48" spans="1:5" ht="25.5" x14ac:dyDescent="0.25">
      <c r="A48" s="155" t="s">
        <v>123</v>
      </c>
      <c r="B48" s="135" t="s">
        <v>322</v>
      </c>
      <c r="C48" s="61" t="s">
        <v>323</v>
      </c>
      <c r="D48" s="61" t="s">
        <v>309</v>
      </c>
      <c r="E48" s="148" t="s">
        <v>324</v>
      </c>
    </row>
    <row r="49" spans="1:5" ht="39" thickBot="1" x14ac:dyDescent="0.3">
      <c r="A49" s="132" t="s">
        <v>127</v>
      </c>
      <c r="B49" s="156" t="s">
        <v>325</v>
      </c>
      <c r="C49" s="77" t="s">
        <v>326</v>
      </c>
      <c r="D49" s="77" t="s">
        <v>309</v>
      </c>
      <c r="E49" s="157" t="s">
        <v>327</v>
      </c>
    </row>
    <row r="50" spans="1:5" ht="13.5" thickBot="1" x14ac:dyDescent="0.3">
      <c r="A50" s="142"/>
      <c r="B50" s="143"/>
      <c r="C50" s="143"/>
      <c r="D50" s="144"/>
      <c r="E50" s="144"/>
    </row>
    <row r="51" spans="1:5" ht="15" customHeight="1" x14ac:dyDescent="0.25">
      <c r="A51" s="247" t="s">
        <v>766</v>
      </c>
      <c r="B51" s="248"/>
      <c r="C51" s="248"/>
      <c r="D51" s="248"/>
      <c r="E51" s="249"/>
    </row>
    <row r="52" spans="1:5" x14ac:dyDescent="0.25">
      <c r="A52" s="242" t="s">
        <v>53</v>
      </c>
      <c r="B52" s="243"/>
      <c r="C52" s="243"/>
      <c r="D52" s="243"/>
      <c r="E52" s="244"/>
    </row>
    <row r="53" spans="1:5" ht="26.25" thickBot="1" x14ac:dyDescent="0.3">
      <c r="A53" s="132" t="s">
        <v>759</v>
      </c>
      <c r="B53" s="133" t="s">
        <v>180</v>
      </c>
      <c r="C53" s="133" t="s">
        <v>181</v>
      </c>
      <c r="D53" s="133" t="s">
        <v>182</v>
      </c>
      <c r="E53" s="134" t="s">
        <v>183</v>
      </c>
    </row>
    <row r="54" spans="1:5" ht="38.25" x14ac:dyDescent="0.25">
      <c r="A54" s="250" t="s">
        <v>328</v>
      </c>
      <c r="B54" s="158" t="s">
        <v>329</v>
      </c>
      <c r="C54" s="159" t="s">
        <v>330</v>
      </c>
      <c r="D54" s="159" t="s">
        <v>331</v>
      </c>
      <c r="E54" s="160" t="s">
        <v>332</v>
      </c>
    </row>
    <row r="55" spans="1:5" ht="127.5" x14ac:dyDescent="0.25">
      <c r="A55" s="245"/>
      <c r="B55" s="139" t="s">
        <v>333</v>
      </c>
      <c r="C55" s="140" t="s">
        <v>334</v>
      </c>
      <c r="D55" s="140" t="s">
        <v>335</v>
      </c>
      <c r="E55" s="161" t="s">
        <v>336</v>
      </c>
    </row>
    <row r="56" spans="1:5" ht="25.5" x14ac:dyDescent="0.25">
      <c r="A56" s="245"/>
      <c r="B56" s="139" t="s">
        <v>337</v>
      </c>
      <c r="C56" s="140" t="s">
        <v>338</v>
      </c>
      <c r="D56" s="140" t="s">
        <v>339</v>
      </c>
      <c r="E56" s="161" t="s">
        <v>340</v>
      </c>
    </row>
    <row r="57" spans="1:5" ht="191.25" x14ac:dyDescent="0.25">
      <c r="A57" s="245"/>
      <c r="B57" s="139" t="s">
        <v>341</v>
      </c>
      <c r="C57" s="140" t="s">
        <v>342</v>
      </c>
      <c r="D57" s="140" t="s">
        <v>343</v>
      </c>
      <c r="E57" s="161" t="s">
        <v>344</v>
      </c>
    </row>
    <row r="58" spans="1:5" ht="199.5" customHeight="1" x14ac:dyDescent="0.25">
      <c r="A58" s="245"/>
      <c r="B58" s="139" t="s">
        <v>345</v>
      </c>
      <c r="C58" s="84" t="s">
        <v>346</v>
      </c>
      <c r="D58" s="84" t="s">
        <v>347</v>
      </c>
      <c r="E58" s="162" t="s">
        <v>348</v>
      </c>
    </row>
    <row r="59" spans="1:5" ht="76.5" x14ac:dyDescent="0.25">
      <c r="A59" s="155" t="s">
        <v>349</v>
      </c>
      <c r="B59" s="139" t="s">
        <v>350</v>
      </c>
      <c r="C59" s="140" t="s">
        <v>351</v>
      </c>
      <c r="D59" s="140" t="s">
        <v>352</v>
      </c>
      <c r="E59" s="161" t="s">
        <v>353</v>
      </c>
    </row>
    <row r="60" spans="1:5" ht="38.25" x14ac:dyDescent="0.25">
      <c r="A60" s="245" t="s">
        <v>354</v>
      </c>
      <c r="B60" s="139" t="s">
        <v>355</v>
      </c>
      <c r="C60" s="140" t="s">
        <v>356</v>
      </c>
      <c r="D60" s="140" t="s">
        <v>357</v>
      </c>
      <c r="E60" s="161" t="s">
        <v>358</v>
      </c>
    </row>
    <row r="61" spans="1:5" ht="102" x14ac:dyDescent="0.25">
      <c r="A61" s="245"/>
      <c r="B61" s="139" t="s">
        <v>359</v>
      </c>
      <c r="C61" s="140" t="s">
        <v>360</v>
      </c>
      <c r="D61" s="140" t="s">
        <v>361</v>
      </c>
      <c r="E61" s="161" t="s">
        <v>362</v>
      </c>
    </row>
    <row r="62" spans="1:5" ht="76.5" x14ac:dyDescent="0.25">
      <c r="A62" s="245"/>
      <c r="B62" s="139" t="s">
        <v>363</v>
      </c>
      <c r="C62" s="140" t="s">
        <v>364</v>
      </c>
      <c r="D62" s="140" t="s">
        <v>365</v>
      </c>
      <c r="E62" s="161" t="s">
        <v>366</v>
      </c>
    </row>
    <row r="63" spans="1:5" ht="51.75" thickBot="1" x14ac:dyDescent="0.3">
      <c r="A63" s="251"/>
      <c r="B63" s="163" t="s">
        <v>367</v>
      </c>
      <c r="C63" s="164" t="s">
        <v>368</v>
      </c>
      <c r="D63" s="164" t="s">
        <v>369</v>
      </c>
      <c r="E63" s="165" t="s">
        <v>370</v>
      </c>
    </row>
  </sheetData>
  <mergeCells count="21">
    <mergeCell ref="A45:A47"/>
    <mergeCell ref="A51:E51"/>
    <mergeCell ref="A54:A58"/>
    <mergeCell ref="A60:A63"/>
    <mergeCell ref="A23:A25"/>
    <mergeCell ref="A26:A31"/>
    <mergeCell ref="B26:B28"/>
    <mergeCell ref="A32:A38"/>
    <mergeCell ref="B33:B36"/>
    <mergeCell ref="A40:E40"/>
    <mergeCell ref="A41:E41"/>
    <mergeCell ref="A52:E52"/>
    <mergeCell ref="A17:A22"/>
    <mergeCell ref="B17:B18"/>
    <mergeCell ref="B19:B21"/>
    <mergeCell ref="A1:E1"/>
    <mergeCell ref="A4:A8"/>
    <mergeCell ref="A9:A11"/>
    <mergeCell ref="A12:A16"/>
    <mergeCell ref="B13:B15"/>
    <mergeCell ref="A2:E2"/>
  </mergeCells>
  <printOptions horizontalCentered="1"/>
  <pageMargins left="0.19685039370078741" right="0.19685039370078741" top="1.1811023622047245" bottom="0.39370078740157483" header="0" footer="0"/>
  <pageSetup scale="79" fitToHeight="5" orientation="landscape" r:id="rId1"/>
  <headerFooter>
    <oddHeader>&amp;L&amp;G&amp;R&amp;"Arial,Negrita"&amp;10
PROYECTOS DE AEROPUERTOS</oddHeader>
    <oddFooter>&amp;C&amp;"Arial,Normal"&amp;8&amp;P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S14"/>
  <sheetViews>
    <sheetView showGridLines="0" workbookViewId="0">
      <selection sqref="A1:R1"/>
    </sheetView>
  </sheetViews>
  <sheetFormatPr baseColWidth="10" defaultRowHeight="12.75" x14ac:dyDescent="0.25"/>
  <cols>
    <col min="1" max="1" width="24.42578125" style="44" customWidth="1"/>
    <col min="2" max="2" width="44.140625" style="44" customWidth="1"/>
    <col min="3" max="10" width="5" style="44" customWidth="1"/>
    <col min="11" max="12" width="3.5703125" style="44" customWidth="1"/>
    <col min="13" max="14" width="6.28515625" style="44" customWidth="1"/>
    <col min="15" max="18" width="3.5703125" style="44" customWidth="1"/>
    <col min="19" max="19" width="5" style="44" customWidth="1"/>
    <col min="20" max="16384" width="11.42578125" style="44"/>
  </cols>
  <sheetData>
    <row r="1" spans="1:19" ht="47.25" customHeight="1" x14ac:dyDescent="0.25">
      <c r="A1" s="255" t="s">
        <v>768</v>
      </c>
      <c r="B1" s="256"/>
      <c r="C1" s="256"/>
      <c r="D1" s="256"/>
      <c r="E1" s="256"/>
      <c r="F1" s="256"/>
      <c r="G1" s="256"/>
      <c r="H1" s="256"/>
      <c r="I1" s="256"/>
      <c r="J1" s="256"/>
      <c r="K1" s="256"/>
      <c r="L1" s="256"/>
      <c r="M1" s="256"/>
      <c r="N1" s="256"/>
      <c r="O1" s="256"/>
      <c r="P1" s="256"/>
      <c r="Q1" s="256"/>
      <c r="R1" s="257"/>
    </row>
    <row r="2" spans="1:19" x14ac:dyDescent="0.25">
      <c r="A2" s="263"/>
      <c r="B2" s="264"/>
      <c r="C2" s="267" t="s">
        <v>769</v>
      </c>
      <c r="D2" s="267"/>
      <c r="E2" s="267"/>
      <c r="F2" s="267"/>
      <c r="G2" s="267"/>
      <c r="H2" s="267"/>
      <c r="I2" s="267"/>
      <c r="J2" s="267"/>
      <c r="K2" s="267"/>
      <c r="L2" s="267"/>
      <c r="M2" s="267" t="s">
        <v>770</v>
      </c>
      <c r="N2" s="267"/>
      <c r="O2" s="267"/>
      <c r="P2" s="267"/>
      <c r="Q2" s="267"/>
      <c r="R2" s="268"/>
    </row>
    <row r="3" spans="1:19" ht="48.75" customHeight="1" x14ac:dyDescent="0.25">
      <c r="A3" s="265"/>
      <c r="B3" s="266"/>
      <c r="C3" s="253" t="s">
        <v>371</v>
      </c>
      <c r="D3" s="253" t="s">
        <v>372</v>
      </c>
      <c r="E3" s="253" t="s">
        <v>771</v>
      </c>
      <c r="F3" s="253" t="s">
        <v>373</v>
      </c>
      <c r="G3" s="253" t="s">
        <v>374</v>
      </c>
      <c r="H3" s="253" t="s">
        <v>772</v>
      </c>
      <c r="I3" s="253" t="s">
        <v>375</v>
      </c>
      <c r="J3" s="253" t="s">
        <v>376</v>
      </c>
      <c r="K3" s="253" t="s">
        <v>377</v>
      </c>
      <c r="L3" s="253" t="s">
        <v>378</v>
      </c>
      <c r="M3" s="253" t="s">
        <v>773</v>
      </c>
      <c r="N3" s="253" t="s">
        <v>774</v>
      </c>
      <c r="O3" s="253" t="s">
        <v>119</v>
      </c>
      <c r="P3" s="253" t="s">
        <v>379</v>
      </c>
      <c r="Q3" s="253" t="s">
        <v>775</v>
      </c>
      <c r="R3" s="260" t="s">
        <v>776</v>
      </c>
    </row>
    <row r="4" spans="1:19" ht="84.75" customHeight="1" thickBot="1" x14ac:dyDescent="0.3">
      <c r="A4" s="166" t="s">
        <v>0</v>
      </c>
      <c r="B4" s="53" t="s">
        <v>1</v>
      </c>
      <c r="C4" s="254"/>
      <c r="D4" s="254"/>
      <c r="E4" s="254"/>
      <c r="F4" s="254"/>
      <c r="G4" s="254"/>
      <c r="H4" s="254"/>
      <c r="I4" s="254"/>
      <c r="J4" s="254"/>
      <c r="K4" s="254"/>
      <c r="L4" s="254"/>
      <c r="M4" s="254"/>
      <c r="N4" s="254"/>
      <c r="O4" s="254"/>
      <c r="P4" s="254"/>
      <c r="Q4" s="254"/>
      <c r="R4" s="261"/>
    </row>
    <row r="5" spans="1:19" x14ac:dyDescent="0.25">
      <c r="A5" s="262" t="s">
        <v>2</v>
      </c>
      <c r="B5" s="172"/>
      <c r="C5" s="173"/>
      <c r="D5" s="173"/>
      <c r="E5" s="173"/>
      <c r="F5" s="173"/>
      <c r="G5" s="173"/>
      <c r="H5" s="173"/>
      <c r="I5" s="173"/>
      <c r="J5" s="172"/>
      <c r="K5" s="172"/>
      <c r="L5" s="172"/>
      <c r="M5" s="172"/>
      <c r="N5" s="172"/>
      <c r="O5" s="172"/>
      <c r="P5" s="172"/>
      <c r="Q5" s="172"/>
      <c r="R5" s="174"/>
      <c r="S5" s="170"/>
    </row>
    <row r="6" spans="1:19" x14ac:dyDescent="0.25">
      <c r="A6" s="258"/>
      <c r="B6" s="59"/>
      <c r="C6" s="168"/>
      <c r="D6" s="168"/>
      <c r="E6" s="168"/>
      <c r="F6" s="168"/>
      <c r="G6" s="168"/>
      <c r="H6" s="168"/>
      <c r="I6" s="168"/>
      <c r="J6" s="168"/>
      <c r="K6" s="168"/>
      <c r="L6" s="168"/>
      <c r="M6" s="168"/>
      <c r="N6" s="168"/>
      <c r="O6" s="168"/>
      <c r="P6" s="168"/>
      <c r="Q6" s="168"/>
      <c r="R6" s="169"/>
      <c r="S6" s="170"/>
    </row>
    <row r="7" spans="1:19" x14ac:dyDescent="0.25">
      <c r="A7" s="258"/>
      <c r="B7" s="59"/>
      <c r="C7" s="168"/>
      <c r="D7" s="168"/>
      <c r="E7" s="168"/>
      <c r="F7" s="168"/>
      <c r="G7" s="168"/>
      <c r="H7" s="59"/>
      <c r="I7" s="59"/>
      <c r="J7" s="59"/>
      <c r="K7" s="59"/>
      <c r="L7" s="59"/>
      <c r="M7" s="59"/>
      <c r="N7" s="59"/>
      <c r="O7" s="59"/>
      <c r="P7" s="59"/>
      <c r="Q7" s="59"/>
      <c r="R7" s="175"/>
      <c r="S7" s="170"/>
    </row>
    <row r="8" spans="1:19" x14ac:dyDescent="0.25">
      <c r="A8" s="245" t="s">
        <v>3</v>
      </c>
      <c r="B8" s="168"/>
      <c r="C8" s="59"/>
      <c r="D8" s="59"/>
      <c r="E8" s="59"/>
      <c r="F8" s="59"/>
      <c r="G8" s="59"/>
      <c r="H8" s="59"/>
      <c r="I8" s="59"/>
      <c r="J8" s="59"/>
      <c r="K8" s="59"/>
      <c r="L8" s="59"/>
      <c r="M8" s="59"/>
      <c r="N8" s="59"/>
      <c r="O8" s="59"/>
      <c r="P8" s="59"/>
      <c r="Q8" s="59"/>
      <c r="R8" s="175"/>
    </row>
    <row r="9" spans="1:19" ht="12.75" customHeight="1" x14ac:dyDescent="0.25">
      <c r="A9" s="245"/>
      <c r="B9" s="59"/>
      <c r="C9" s="59"/>
      <c r="D9" s="59"/>
      <c r="E9" s="59"/>
      <c r="F9" s="59"/>
      <c r="G9" s="59"/>
      <c r="H9" s="59"/>
      <c r="I9" s="59"/>
      <c r="J9" s="59"/>
      <c r="K9" s="59"/>
      <c r="L9" s="59"/>
      <c r="M9" s="59"/>
      <c r="N9" s="59"/>
      <c r="O9" s="59"/>
      <c r="P9" s="59"/>
      <c r="Q9" s="59"/>
      <c r="R9" s="175"/>
    </row>
    <row r="10" spans="1:19" x14ac:dyDescent="0.25">
      <c r="A10" s="245"/>
      <c r="B10" s="59"/>
      <c r="C10" s="59"/>
      <c r="D10" s="59"/>
      <c r="E10" s="59"/>
      <c r="F10" s="59"/>
      <c r="G10" s="59"/>
      <c r="H10" s="59"/>
      <c r="I10" s="59"/>
      <c r="J10" s="59"/>
      <c r="K10" s="59"/>
      <c r="L10" s="59"/>
      <c r="M10" s="59"/>
      <c r="N10" s="59"/>
      <c r="O10" s="59"/>
      <c r="P10" s="59"/>
      <c r="Q10" s="59"/>
      <c r="R10" s="175"/>
    </row>
    <row r="11" spans="1:19" x14ac:dyDescent="0.25">
      <c r="A11" s="245"/>
      <c r="B11" s="59"/>
      <c r="C11" s="59"/>
      <c r="D11" s="59"/>
      <c r="E11" s="59"/>
      <c r="F11" s="59"/>
      <c r="G11" s="59"/>
      <c r="H11" s="59"/>
      <c r="I11" s="59"/>
      <c r="J11" s="59"/>
      <c r="K11" s="59"/>
      <c r="L11" s="59"/>
      <c r="M11" s="59"/>
      <c r="N11" s="59"/>
      <c r="O11" s="59"/>
      <c r="P11" s="59"/>
      <c r="Q11" s="59"/>
      <c r="R11" s="175"/>
    </row>
    <row r="12" spans="1:19" x14ac:dyDescent="0.25">
      <c r="A12" s="258" t="s">
        <v>494</v>
      </c>
      <c r="B12" s="59"/>
      <c r="C12" s="59"/>
      <c r="D12" s="59"/>
      <c r="E12" s="59"/>
      <c r="F12" s="59"/>
      <c r="G12" s="59"/>
      <c r="H12" s="59"/>
      <c r="I12" s="59"/>
      <c r="J12" s="59"/>
      <c r="K12" s="59"/>
      <c r="L12" s="59"/>
      <c r="M12" s="59"/>
      <c r="N12" s="59"/>
      <c r="O12" s="59"/>
      <c r="P12" s="59"/>
      <c r="Q12" s="59"/>
      <c r="R12" s="175"/>
    </row>
    <row r="13" spans="1:19" x14ac:dyDescent="0.25">
      <c r="A13" s="258"/>
      <c r="B13" s="168"/>
      <c r="C13" s="59"/>
      <c r="D13" s="59"/>
      <c r="E13" s="59"/>
      <c r="F13" s="59"/>
      <c r="G13" s="59"/>
      <c r="H13" s="59"/>
      <c r="I13" s="59"/>
      <c r="J13" s="59"/>
      <c r="K13" s="59"/>
      <c r="L13" s="59"/>
      <c r="M13" s="59"/>
      <c r="N13" s="59"/>
      <c r="O13" s="59"/>
      <c r="P13" s="59"/>
      <c r="Q13" s="59"/>
      <c r="R13" s="175"/>
    </row>
    <row r="14" spans="1:19" ht="13.5" thickBot="1" x14ac:dyDescent="0.3">
      <c r="A14" s="259"/>
      <c r="B14" s="64"/>
      <c r="C14" s="64"/>
      <c r="D14" s="64"/>
      <c r="E14" s="64"/>
      <c r="F14" s="64"/>
      <c r="G14" s="64"/>
      <c r="H14" s="64"/>
      <c r="I14" s="64"/>
      <c r="J14" s="64"/>
      <c r="K14" s="64"/>
      <c r="L14" s="64"/>
      <c r="M14" s="64"/>
      <c r="N14" s="64"/>
      <c r="O14" s="64"/>
      <c r="P14" s="64"/>
      <c r="Q14" s="64"/>
      <c r="R14" s="176"/>
    </row>
  </sheetData>
  <mergeCells count="23">
    <mergeCell ref="A1:R1"/>
    <mergeCell ref="A12:A14"/>
    <mergeCell ref="K3:K4"/>
    <mergeCell ref="L3:L4"/>
    <mergeCell ref="M3:M4"/>
    <mergeCell ref="N3:N4"/>
    <mergeCell ref="O3:O4"/>
    <mergeCell ref="P3:P4"/>
    <mergeCell ref="Q3:Q4"/>
    <mergeCell ref="R3:R4"/>
    <mergeCell ref="A5:A7"/>
    <mergeCell ref="A8:A11"/>
    <mergeCell ref="A2:B3"/>
    <mergeCell ref="C2:L2"/>
    <mergeCell ref="M2:R2"/>
    <mergeCell ref="C3:C4"/>
    <mergeCell ref="I3:I4"/>
    <mergeCell ref="J3:J4"/>
    <mergeCell ref="D3:D4"/>
    <mergeCell ref="E3:E4"/>
    <mergeCell ref="F3:F4"/>
    <mergeCell ref="G3:G4"/>
    <mergeCell ref="H3:H4"/>
  </mergeCells>
  <printOptions horizontalCentered="1"/>
  <pageMargins left="0.19685039370078741" right="0.19685039370078741" top="1.1811023622047245" bottom="0" header="0" footer="0"/>
  <pageSetup scale="95" orientation="landscape" r:id="rId1"/>
  <headerFooter>
    <oddHeader>&amp;L&amp;G&amp;R&amp;"Arial,Negrita"&amp;10
PROYECTOS DE AEROPUERTOS</oddHeader>
    <oddFooter>&amp;C&amp;"Arial,Normal"&amp;8&amp;P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zoomScaleNormal="100" workbookViewId="0">
      <selection activeCell="B5" sqref="B5"/>
    </sheetView>
  </sheetViews>
  <sheetFormatPr baseColWidth="10" defaultRowHeight="15" x14ac:dyDescent="0.25"/>
  <cols>
    <col min="1" max="1" width="7.140625" style="24" customWidth="1"/>
    <col min="2" max="2" width="100" style="25" customWidth="1"/>
    <col min="3" max="4" width="11.42578125" style="22"/>
  </cols>
  <sheetData>
    <row r="1" spans="1:6" s="42" customFormat="1" ht="12.75" x14ac:dyDescent="0.2">
      <c r="A1" s="269" t="s">
        <v>695</v>
      </c>
      <c r="B1" s="269"/>
      <c r="C1" s="46"/>
      <c r="D1" s="46"/>
      <c r="E1" s="47"/>
      <c r="F1" s="47"/>
    </row>
    <row r="2" spans="1:6" s="15" customFormat="1" ht="18" x14ac:dyDescent="0.25">
      <c r="A2" s="269" t="s">
        <v>694</v>
      </c>
      <c r="B2" s="269"/>
      <c r="C2" s="13"/>
      <c r="D2" s="14"/>
    </row>
    <row r="3" spans="1:6" s="15" customFormat="1" x14ac:dyDescent="0.25">
      <c r="A3" s="16"/>
      <c r="B3" s="17"/>
      <c r="C3" s="14"/>
      <c r="D3" s="14"/>
    </row>
    <row r="4" spans="1:6" s="15" customFormat="1" x14ac:dyDescent="0.25">
      <c r="A4" s="18" t="s">
        <v>380</v>
      </c>
      <c r="B4" s="19" t="s">
        <v>381</v>
      </c>
      <c r="C4" s="14"/>
      <c r="D4" s="14"/>
    </row>
    <row r="5" spans="1:6" ht="45" x14ac:dyDescent="0.25">
      <c r="A5" s="20">
        <v>1</v>
      </c>
      <c r="B5" s="21" t="s">
        <v>382</v>
      </c>
    </row>
    <row r="6" spans="1:6" ht="45" x14ac:dyDescent="0.25">
      <c r="A6" s="20">
        <v>2</v>
      </c>
      <c r="B6" s="21" t="s">
        <v>383</v>
      </c>
    </row>
    <row r="7" spans="1:6" ht="45" x14ac:dyDescent="0.25">
      <c r="A7" s="20">
        <v>3</v>
      </c>
      <c r="B7" s="21" t="s">
        <v>384</v>
      </c>
    </row>
    <row r="8" spans="1:6" ht="60" x14ac:dyDescent="0.25">
      <c r="A8" s="20">
        <v>4</v>
      </c>
      <c r="B8" s="23" t="s">
        <v>385</v>
      </c>
    </row>
    <row r="9" spans="1:6" ht="45" x14ac:dyDescent="0.25">
      <c r="A9" s="20">
        <v>5</v>
      </c>
      <c r="B9" s="23" t="s">
        <v>386</v>
      </c>
    </row>
    <row r="10" spans="1:6" ht="30" x14ac:dyDescent="0.25">
      <c r="A10" s="20">
        <v>6</v>
      </c>
      <c r="B10" s="23" t="s">
        <v>387</v>
      </c>
    </row>
  </sheetData>
  <mergeCells count="2">
    <mergeCell ref="A2:B2"/>
    <mergeCell ref="A1:B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showGridLines="0" zoomScale="80" zoomScaleNormal="80" workbookViewId="0">
      <selection activeCell="G66" sqref="G66"/>
    </sheetView>
  </sheetViews>
  <sheetFormatPr baseColWidth="10" defaultColWidth="11.42578125" defaultRowHeight="12.75" x14ac:dyDescent="0.2"/>
  <cols>
    <col min="1" max="1" width="6.85546875" style="30" customWidth="1"/>
    <col min="2" max="2" width="4.5703125" style="30" customWidth="1"/>
    <col min="3" max="3" width="33.140625" style="30" customWidth="1"/>
    <col min="4" max="4" width="10.7109375" style="8" customWidth="1"/>
    <col min="5" max="6" width="10.5703125" style="8" customWidth="1"/>
    <col min="7" max="7" width="14.5703125" style="8" customWidth="1"/>
    <col min="8" max="8" width="14.42578125" style="8" customWidth="1"/>
    <col min="9" max="9" width="30.5703125" style="8" customWidth="1"/>
    <col min="10" max="12" width="30.42578125" style="8" customWidth="1"/>
    <col min="13" max="16384" width="11.42578125" style="30"/>
  </cols>
  <sheetData>
    <row r="1" spans="1:12" ht="40.5" customHeight="1" x14ac:dyDescent="0.2">
      <c r="A1" s="278" t="s">
        <v>388</v>
      </c>
      <c r="B1" s="280" t="s">
        <v>389</v>
      </c>
      <c r="C1" s="280" t="s">
        <v>390</v>
      </c>
      <c r="D1" s="276" t="s">
        <v>495</v>
      </c>
      <c r="E1" s="276"/>
      <c r="F1" s="276"/>
      <c r="G1" s="276" t="s">
        <v>496</v>
      </c>
      <c r="H1" s="276"/>
      <c r="I1" s="276" t="s">
        <v>497</v>
      </c>
      <c r="J1" s="276"/>
      <c r="K1" s="276"/>
      <c r="L1" s="277"/>
    </row>
    <row r="2" spans="1:12" ht="40.5" customHeight="1" thickBot="1" x14ac:dyDescent="0.25">
      <c r="A2" s="279"/>
      <c r="B2" s="281"/>
      <c r="C2" s="281"/>
      <c r="D2" s="35" t="s">
        <v>498</v>
      </c>
      <c r="E2" s="34" t="s">
        <v>499</v>
      </c>
      <c r="F2" s="34" t="s">
        <v>500</v>
      </c>
      <c r="G2" s="34" t="s">
        <v>501</v>
      </c>
      <c r="H2" s="34" t="s">
        <v>502</v>
      </c>
      <c r="I2" s="34" t="s">
        <v>503</v>
      </c>
      <c r="J2" s="34" t="s">
        <v>504</v>
      </c>
      <c r="K2" s="34" t="s">
        <v>505</v>
      </c>
      <c r="L2" s="48" t="s">
        <v>506</v>
      </c>
    </row>
    <row r="3" spans="1:12" ht="72.75" customHeight="1" x14ac:dyDescent="0.2">
      <c r="A3" s="273" t="s">
        <v>391</v>
      </c>
      <c r="B3" s="26" t="s">
        <v>392</v>
      </c>
      <c r="C3" s="26" t="s">
        <v>393</v>
      </c>
      <c r="D3" s="26"/>
      <c r="E3" s="26" t="s">
        <v>492</v>
      </c>
      <c r="F3" s="26"/>
      <c r="G3" s="26" t="s">
        <v>492</v>
      </c>
      <c r="H3" s="26"/>
      <c r="I3" s="37" t="s">
        <v>507</v>
      </c>
      <c r="J3" s="37" t="s">
        <v>508</v>
      </c>
      <c r="K3" s="37" t="s">
        <v>509</v>
      </c>
      <c r="L3" s="27" t="s">
        <v>510</v>
      </c>
    </row>
    <row r="4" spans="1:12" ht="55.5" customHeight="1" x14ac:dyDescent="0.2">
      <c r="A4" s="274"/>
      <c r="B4" s="10" t="s">
        <v>394</v>
      </c>
      <c r="C4" s="11" t="s">
        <v>395</v>
      </c>
      <c r="D4" s="11" t="s">
        <v>492</v>
      </c>
      <c r="E4" s="11"/>
      <c r="F4" s="11"/>
      <c r="G4" s="11" t="s">
        <v>492</v>
      </c>
      <c r="H4" s="11"/>
      <c r="I4" s="1" t="s">
        <v>511</v>
      </c>
      <c r="J4" s="1" t="s">
        <v>512</v>
      </c>
      <c r="K4" s="1" t="s">
        <v>513</v>
      </c>
      <c r="L4" s="29" t="s">
        <v>514</v>
      </c>
    </row>
    <row r="5" spans="1:12" ht="57.75" customHeight="1" x14ac:dyDescent="0.2">
      <c r="A5" s="274"/>
      <c r="B5" s="11" t="s">
        <v>396</v>
      </c>
      <c r="C5" s="11" t="s">
        <v>397</v>
      </c>
      <c r="D5" s="11"/>
      <c r="E5" s="11" t="s">
        <v>492</v>
      </c>
      <c r="F5" s="11"/>
      <c r="G5" s="11"/>
      <c r="H5" s="11" t="s">
        <v>492</v>
      </c>
      <c r="I5" s="2" t="s">
        <v>511</v>
      </c>
      <c r="J5" s="2" t="s">
        <v>515</v>
      </c>
      <c r="K5" s="2" t="s">
        <v>516</v>
      </c>
      <c r="L5" s="28" t="s">
        <v>517</v>
      </c>
    </row>
    <row r="6" spans="1:12" ht="36.75" customHeight="1" x14ac:dyDescent="0.2">
      <c r="A6" s="274"/>
      <c r="B6" s="10" t="s">
        <v>398</v>
      </c>
      <c r="C6" s="11" t="s">
        <v>399</v>
      </c>
      <c r="D6" s="11" t="s">
        <v>492</v>
      </c>
      <c r="E6" s="11" t="s">
        <v>492</v>
      </c>
      <c r="F6" s="11"/>
      <c r="G6" s="11" t="s">
        <v>492</v>
      </c>
      <c r="H6" s="11" t="s">
        <v>492</v>
      </c>
      <c r="I6" s="2" t="s">
        <v>518</v>
      </c>
      <c r="J6" s="38" t="s">
        <v>519</v>
      </c>
      <c r="K6" s="2" t="s">
        <v>520</v>
      </c>
      <c r="L6" s="28" t="s">
        <v>521</v>
      </c>
    </row>
    <row r="7" spans="1:12" ht="63" customHeight="1" x14ac:dyDescent="0.2">
      <c r="A7" s="274" t="s">
        <v>400</v>
      </c>
      <c r="B7" s="11" t="s">
        <v>401</v>
      </c>
      <c r="C7" s="11" t="s">
        <v>402</v>
      </c>
      <c r="D7" s="11" t="s">
        <v>492</v>
      </c>
      <c r="E7" s="11"/>
      <c r="F7" s="11" t="s">
        <v>492</v>
      </c>
      <c r="G7" s="11" t="s">
        <v>492</v>
      </c>
      <c r="H7" s="11"/>
      <c r="I7" s="2" t="s">
        <v>522</v>
      </c>
      <c r="J7" s="2" t="s">
        <v>523</v>
      </c>
      <c r="K7" s="2" t="s">
        <v>524</v>
      </c>
      <c r="L7" s="28" t="s">
        <v>525</v>
      </c>
    </row>
    <row r="8" spans="1:12" ht="51.75" customHeight="1" x14ac:dyDescent="0.2">
      <c r="A8" s="274"/>
      <c r="B8" s="11" t="s">
        <v>403</v>
      </c>
      <c r="C8" s="11" t="s">
        <v>404</v>
      </c>
      <c r="D8" s="11"/>
      <c r="E8" s="11" t="s">
        <v>492</v>
      </c>
      <c r="F8" s="11" t="s">
        <v>492</v>
      </c>
      <c r="G8" s="11" t="s">
        <v>492</v>
      </c>
      <c r="H8" s="11" t="s">
        <v>492</v>
      </c>
      <c r="I8" s="2" t="s">
        <v>526</v>
      </c>
      <c r="J8" s="2" t="s">
        <v>527</v>
      </c>
      <c r="K8" s="2" t="s">
        <v>528</v>
      </c>
      <c r="L8" s="28" t="s">
        <v>529</v>
      </c>
    </row>
    <row r="9" spans="1:12" ht="53.25" customHeight="1" x14ac:dyDescent="0.2">
      <c r="A9" s="274"/>
      <c r="B9" s="11" t="s">
        <v>405</v>
      </c>
      <c r="C9" s="11" t="s">
        <v>406</v>
      </c>
      <c r="D9" s="11"/>
      <c r="E9" s="11" t="s">
        <v>492</v>
      </c>
      <c r="F9" s="11" t="s">
        <v>492</v>
      </c>
      <c r="G9" s="11" t="s">
        <v>492</v>
      </c>
      <c r="H9" s="11" t="s">
        <v>492</v>
      </c>
      <c r="I9" s="2" t="s">
        <v>530</v>
      </c>
      <c r="J9" s="2" t="s">
        <v>531</v>
      </c>
      <c r="K9" s="2" t="s">
        <v>532</v>
      </c>
      <c r="L9" s="28" t="s">
        <v>533</v>
      </c>
    </row>
    <row r="10" spans="1:12" ht="46.5" customHeight="1" x14ac:dyDescent="0.2">
      <c r="A10" s="274"/>
      <c r="B10" s="11" t="s">
        <v>407</v>
      </c>
      <c r="C10" s="11" t="s">
        <v>408</v>
      </c>
      <c r="D10" s="11" t="s">
        <v>492</v>
      </c>
      <c r="E10" s="11" t="s">
        <v>492</v>
      </c>
      <c r="F10" s="11"/>
      <c r="G10" s="11" t="s">
        <v>492</v>
      </c>
      <c r="H10" s="11" t="s">
        <v>492</v>
      </c>
      <c r="I10" s="1" t="s">
        <v>534</v>
      </c>
      <c r="J10" s="1" t="s">
        <v>535</v>
      </c>
      <c r="K10" s="1" t="s">
        <v>536</v>
      </c>
      <c r="L10" s="29" t="s">
        <v>537</v>
      </c>
    </row>
    <row r="11" spans="1:12" ht="51.75" customHeight="1" x14ac:dyDescent="0.2">
      <c r="A11" s="275" t="s">
        <v>409</v>
      </c>
      <c r="B11" s="11" t="s">
        <v>410</v>
      </c>
      <c r="C11" s="11" t="s">
        <v>411</v>
      </c>
      <c r="D11" s="11"/>
      <c r="E11" s="11" t="s">
        <v>492</v>
      </c>
      <c r="F11" s="11" t="s">
        <v>492</v>
      </c>
      <c r="G11" s="11" t="s">
        <v>492</v>
      </c>
      <c r="H11" s="11" t="s">
        <v>492</v>
      </c>
      <c r="I11" s="2" t="s">
        <v>538</v>
      </c>
      <c r="J11" s="2" t="s">
        <v>539</v>
      </c>
      <c r="K11" s="2" t="s">
        <v>540</v>
      </c>
      <c r="L11" s="28" t="s">
        <v>541</v>
      </c>
    </row>
    <row r="12" spans="1:12" ht="51.75" customHeight="1" x14ac:dyDescent="0.2">
      <c r="A12" s="275"/>
      <c r="B12" s="11" t="s">
        <v>412</v>
      </c>
      <c r="C12" s="11" t="s">
        <v>413</v>
      </c>
      <c r="D12" s="11"/>
      <c r="E12" s="11" t="s">
        <v>492</v>
      </c>
      <c r="F12" s="11" t="s">
        <v>492</v>
      </c>
      <c r="G12" s="11" t="s">
        <v>492</v>
      </c>
      <c r="H12" s="11" t="s">
        <v>492</v>
      </c>
      <c r="I12" s="2" t="s">
        <v>542</v>
      </c>
      <c r="J12" s="2" t="s">
        <v>543</v>
      </c>
      <c r="K12" s="2" t="s">
        <v>544</v>
      </c>
      <c r="L12" s="28" t="s">
        <v>545</v>
      </c>
    </row>
    <row r="13" spans="1:12" ht="51" customHeight="1" x14ac:dyDescent="0.2">
      <c r="A13" s="275" t="s">
        <v>414</v>
      </c>
      <c r="B13" s="11" t="s">
        <v>415</v>
      </c>
      <c r="C13" s="11" t="s">
        <v>416</v>
      </c>
      <c r="D13" s="11" t="s">
        <v>492</v>
      </c>
      <c r="E13" s="11" t="s">
        <v>492</v>
      </c>
      <c r="F13" s="11"/>
      <c r="G13" s="11" t="s">
        <v>492</v>
      </c>
      <c r="H13" s="11" t="s">
        <v>492</v>
      </c>
      <c r="I13" s="2" t="s">
        <v>546</v>
      </c>
      <c r="J13" s="2" t="s">
        <v>547</v>
      </c>
      <c r="K13" s="2" t="s">
        <v>548</v>
      </c>
      <c r="L13" s="28" t="s">
        <v>549</v>
      </c>
    </row>
    <row r="14" spans="1:12" ht="69.75" customHeight="1" x14ac:dyDescent="0.2">
      <c r="A14" s="275"/>
      <c r="B14" s="11" t="s">
        <v>417</v>
      </c>
      <c r="C14" s="11" t="s">
        <v>418</v>
      </c>
      <c r="D14" s="11" t="s">
        <v>492</v>
      </c>
      <c r="E14" s="11" t="s">
        <v>492</v>
      </c>
      <c r="F14" s="11"/>
      <c r="G14" s="11" t="s">
        <v>492</v>
      </c>
      <c r="H14" s="11"/>
      <c r="I14" s="2" t="s">
        <v>550</v>
      </c>
      <c r="J14" s="2" t="s">
        <v>551</v>
      </c>
      <c r="K14" s="2" t="s">
        <v>552</v>
      </c>
      <c r="L14" s="28" t="s">
        <v>553</v>
      </c>
    </row>
    <row r="15" spans="1:12" ht="51" x14ac:dyDescent="0.2">
      <c r="A15" s="274" t="s">
        <v>419</v>
      </c>
      <c r="B15" s="11" t="s">
        <v>420</v>
      </c>
      <c r="C15" s="11" t="s">
        <v>421</v>
      </c>
      <c r="D15" s="11" t="s">
        <v>492</v>
      </c>
      <c r="E15" s="11"/>
      <c r="F15" s="11"/>
      <c r="G15" s="11" t="s">
        <v>492</v>
      </c>
      <c r="H15" s="11" t="s">
        <v>492</v>
      </c>
      <c r="I15" s="1" t="s">
        <v>554</v>
      </c>
      <c r="J15" s="1" t="s">
        <v>555</v>
      </c>
      <c r="K15" s="1" t="s">
        <v>556</v>
      </c>
      <c r="L15" s="29" t="s">
        <v>557</v>
      </c>
    </row>
    <row r="16" spans="1:12" ht="64.5" customHeight="1" x14ac:dyDescent="0.2">
      <c r="A16" s="274"/>
      <c r="B16" s="11" t="s">
        <v>422</v>
      </c>
      <c r="C16" s="11" t="s">
        <v>423</v>
      </c>
      <c r="D16" s="11" t="s">
        <v>492</v>
      </c>
      <c r="E16" s="11"/>
      <c r="F16" s="11" t="s">
        <v>492</v>
      </c>
      <c r="G16" s="11" t="s">
        <v>492</v>
      </c>
      <c r="H16" s="11" t="s">
        <v>492</v>
      </c>
      <c r="I16" s="2" t="s">
        <v>558</v>
      </c>
      <c r="J16" s="2" t="s">
        <v>559</v>
      </c>
      <c r="K16" s="2" t="s">
        <v>560</v>
      </c>
      <c r="L16" s="28" t="s">
        <v>561</v>
      </c>
    </row>
    <row r="17" spans="1:12" ht="60" customHeight="1" x14ac:dyDescent="0.2">
      <c r="A17" s="274"/>
      <c r="B17" s="11" t="s">
        <v>424</v>
      </c>
      <c r="C17" s="11" t="s">
        <v>425</v>
      </c>
      <c r="D17" s="11" t="s">
        <v>492</v>
      </c>
      <c r="E17" s="11"/>
      <c r="F17" s="11" t="s">
        <v>492</v>
      </c>
      <c r="G17" s="11" t="s">
        <v>492</v>
      </c>
      <c r="H17" s="11" t="s">
        <v>492</v>
      </c>
      <c r="I17" s="2" t="s">
        <v>558</v>
      </c>
      <c r="J17" s="2" t="s">
        <v>562</v>
      </c>
      <c r="K17" s="2" t="s">
        <v>563</v>
      </c>
      <c r="L17" s="28" t="s">
        <v>564</v>
      </c>
    </row>
    <row r="18" spans="1:12" ht="128.25" customHeight="1" x14ac:dyDescent="0.2">
      <c r="A18" s="274" t="s">
        <v>426</v>
      </c>
      <c r="B18" s="10" t="s">
        <v>427</v>
      </c>
      <c r="C18" s="10" t="s">
        <v>565</v>
      </c>
      <c r="D18" s="11"/>
      <c r="E18" s="11"/>
      <c r="F18" s="11" t="s">
        <v>492</v>
      </c>
      <c r="G18" s="11"/>
      <c r="H18" s="11" t="s">
        <v>492</v>
      </c>
      <c r="I18" s="2" t="s">
        <v>558</v>
      </c>
      <c r="J18" s="2" t="s">
        <v>566</v>
      </c>
      <c r="K18" s="2" t="s">
        <v>567</v>
      </c>
      <c r="L18" s="28" t="s">
        <v>568</v>
      </c>
    </row>
    <row r="19" spans="1:12" ht="116.25" customHeight="1" x14ac:dyDescent="0.2">
      <c r="A19" s="274"/>
      <c r="B19" s="10" t="s">
        <v>428</v>
      </c>
      <c r="C19" s="11" t="s">
        <v>429</v>
      </c>
      <c r="D19" s="39"/>
      <c r="E19" s="40" t="s">
        <v>492</v>
      </c>
      <c r="F19" s="40"/>
      <c r="G19" s="40"/>
      <c r="H19" s="40" t="s">
        <v>492</v>
      </c>
      <c r="I19" s="2" t="s">
        <v>558</v>
      </c>
      <c r="J19" s="6" t="s">
        <v>569</v>
      </c>
      <c r="K19" s="6" t="s">
        <v>570</v>
      </c>
      <c r="L19" s="41" t="s">
        <v>571</v>
      </c>
    </row>
    <row r="20" spans="1:12" ht="120.75" customHeight="1" x14ac:dyDescent="0.2">
      <c r="A20" s="274" t="s">
        <v>430</v>
      </c>
      <c r="B20" s="10" t="s">
        <v>431</v>
      </c>
      <c r="C20" s="10" t="s">
        <v>432</v>
      </c>
      <c r="D20" s="11"/>
      <c r="E20" s="11"/>
      <c r="F20" s="11" t="s">
        <v>492</v>
      </c>
      <c r="G20" s="11"/>
      <c r="H20" s="11" t="s">
        <v>492</v>
      </c>
      <c r="I20" s="2" t="s">
        <v>558</v>
      </c>
      <c r="J20" s="2" t="s">
        <v>572</v>
      </c>
      <c r="K20" s="2" t="s">
        <v>573</v>
      </c>
      <c r="L20" s="28" t="s">
        <v>574</v>
      </c>
    </row>
    <row r="21" spans="1:12" ht="159.75" customHeight="1" x14ac:dyDescent="0.2">
      <c r="A21" s="274"/>
      <c r="B21" s="10" t="s">
        <v>433</v>
      </c>
      <c r="C21" s="10" t="s">
        <v>434</v>
      </c>
      <c r="D21" s="11"/>
      <c r="E21" s="11"/>
      <c r="F21" s="11" t="s">
        <v>492</v>
      </c>
      <c r="G21" s="11"/>
      <c r="H21" s="11" t="s">
        <v>492</v>
      </c>
      <c r="I21" s="2" t="s">
        <v>558</v>
      </c>
      <c r="J21" s="2" t="s">
        <v>575</v>
      </c>
      <c r="K21" s="2" t="s">
        <v>576</v>
      </c>
      <c r="L21" s="28" t="s">
        <v>577</v>
      </c>
    </row>
    <row r="22" spans="1:12" ht="137.25" customHeight="1" x14ac:dyDescent="0.2">
      <c r="A22" s="274"/>
      <c r="B22" s="10" t="s">
        <v>435</v>
      </c>
      <c r="C22" s="10" t="s">
        <v>436</v>
      </c>
      <c r="D22" s="11" t="s">
        <v>492</v>
      </c>
      <c r="E22" s="11"/>
      <c r="F22" s="11"/>
      <c r="G22" s="11" t="s">
        <v>492</v>
      </c>
      <c r="H22" s="11"/>
      <c r="I22" s="2" t="s">
        <v>558</v>
      </c>
      <c r="J22" s="2" t="s">
        <v>578</v>
      </c>
      <c r="K22" s="2" t="s">
        <v>579</v>
      </c>
      <c r="L22" s="28" t="s">
        <v>580</v>
      </c>
    </row>
    <row r="23" spans="1:12" ht="141.75" customHeight="1" x14ac:dyDescent="0.2">
      <c r="A23" s="274" t="s">
        <v>437</v>
      </c>
      <c r="B23" s="10" t="s">
        <v>438</v>
      </c>
      <c r="C23" s="31" t="s">
        <v>439</v>
      </c>
      <c r="D23" s="11"/>
      <c r="E23" s="11" t="s">
        <v>492</v>
      </c>
      <c r="F23" s="11"/>
      <c r="G23" s="11"/>
      <c r="H23" s="11" t="s">
        <v>492</v>
      </c>
      <c r="I23" s="2" t="s">
        <v>558</v>
      </c>
      <c r="J23" s="2" t="s">
        <v>581</v>
      </c>
      <c r="K23" s="2" t="s">
        <v>582</v>
      </c>
      <c r="L23" s="28" t="s">
        <v>583</v>
      </c>
    </row>
    <row r="24" spans="1:12" ht="140.25" customHeight="1" x14ac:dyDescent="0.2">
      <c r="A24" s="274"/>
      <c r="B24" s="10" t="s">
        <v>440</v>
      </c>
      <c r="C24" s="31" t="s">
        <v>441</v>
      </c>
      <c r="D24" s="11"/>
      <c r="E24" s="11" t="s">
        <v>492</v>
      </c>
      <c r="F24" s="11"/>
      <c r="G24" s="11"/>
      <c r="H24" s="11" t="s">
        <v>492</v>
      </c>
      <c r="I24" s="2" t="s">
        <v>558</v>
      </c>
      <c r="J24" s="2" t="s">
        <v>584</v>
      </c>
      <c r="K24" s="2" t="s">
        <v>585</v>
      </c>
      <c r="L24" s="28" t="s">
        <v>586</v>
      </c>
    </row>
    <row r="25" spans="1:12" ht="129" customHeight="1" x14ac:dyDescent="0.2">
      <c r="A25" s="274"/>
      <c r="B25" s="10" t="s">
        <v>442</v>
      </c>
      <c r="C25" s="31" t="s">
        <v>443</v>
      </c>
      <c r="D25" s="11"/>
      <c r="E25" s="11" t="s">
        <v>492</v>
      </c>
      <c r="F25" s="11"/>
      <c r="G25" s="11"/>
      <c r="H25" s="11" t="s">
        <v>492</v>
      </c>
      <c r="I25" s="2" t="s">
        <v>558</v>
      </c>
      <c r="J25" s="2" t="s">
        <v>587</v>
      </c>
      <c r="K25" s="2" t="s">
        <v>588</v>
      </c>
      <c r="L25" s="28" t="s">
        <v>589</v>
      </c>
    </row>
    <row r="26" spans="1:12" ht="120" customHeight="1" x14ac:dyDescent="0.2">
      <c r="A26" s="32" t="s">
        <v>444</v>
      </c>
      <c r="B26" s="10" t="s">
        <v>445</v>
      </c>
      <c r="C26" s="31" t="s">
        <v>446</v>
      </c>
      <c r="D26" s="11"/>
      <c r="E26" s="11"/>
      <c r="F26" s="11" t="s">
        <v>492</v>
      </c>
      <c r="G26" s="11"/>
      <c r="H26" s="11" t="s">
        <v>492</v>
      </c>
      <c r="I26" s="2" t="s">
        <v>558</v>
      </c>
      <c r="J26" s="2" t="s">
        <v>590</v>
      </c>
      <c r="K26" s="2" t="s">
        <v>591</v>
      </c>
      <c r="L26" s="28" t="s">
        <v>592</v>
      </c>
    </row>
    <row r="27" spans="1:12" ht="72" customHeight="1" x14ac:dyDescent="0.2">
      <c r="A27" s="275" t="s">
        <v>447</v>
      </c>
      <c r="B27" s="11" t="s">
        <v>448</v>
      </c>
      <c r="C27" s="11" t="s">
        <v>449</v>
      </c>
      <c r="D27" s="11" t="s">
        <v>492</v>
      </c>
      <c r="E27" s="11" t="s">
        <v>492</v>
      </c>
      <c r="F27" s="11"/>
      <c r="G27" s="11" t="s">
        <v>492</v>
      </c>
      <c r="H27" s="11" t="s">
        <v>492</v>
      </c>
      <c r="I27" s="2" t="s">
        <v>593</v>
      </c>
      <c r="J27" s="2" t="s">
        <v>594</v>
      </c>
      <c r="K27" s="2" t="s">
        <v>595</v>
      </c>
      <c r="L27" s="28" t="s">
        <v>596</v>
      </c>
    </row>
    <row r="28" spans="1:12" ht="63" customHeight="1" x14ac:dyDescent="0.2">
      <c r="A28" s="275"/>
      <c r="B28" s="11" t="s">
        <v>450</v>
      </c>
      <c r="C28" s="33" t="s">
        <v>451</v>
      </c>
      <c r="D28" s="11" t="s">
        <v>492</v>
      </c>
      <c r="E28" s="11" t="s">
        <v>492</v>
      </c>
      <c r="F28" s="11" t="s">
        <v>493</v>
      </c>
      <c r="G28" s="11" t="s">
        <v>492</v>
      </c>
      <c r="H28" s="11" t="s">
        <v>492</v>
      </c>
      <c r="I28" s="2" t="s">
        <v>597</v>
      </c>
      <c r="J28" s="2" t="s">
        <v>598</v>
      </c>
      <c r="K28" s="2" t="s">
        <v>599</v>
      </c>
      <c r="L28" s="28" t="s">
        <v>600</v>
      </c>
    </row>
    <row r="29" spans="1:12" ht="85.5" customHeight="1" x14ac:dyDescent="0.2">
      <c r="A29" s="275"/>
      <c r="B29" s="11" t="s">
        <v>452</v>
      </c>
      <c r="C29" s="11" t="s">
        <v>453</v>
      </c>
      <c r="D29" s="11" t="s">
        <v>492</v>
      </c>
      <c r="E29" s="11" t="s">
        <v>492</v>
      </c>
      <c r="F29" s="11"/>
      <c r="G29" s="11" t="s">
        <v>492</v>
      </c>
      <c r="H29" s="11"/>
      <c r="I29" s="2" t="s">
        <v>601</v>
      </c>
      <c r="J29" s="2" t="s">
        <v>602</v>
      </c>
      <c r="K29" s="2" t="s">
        <v>603</v>
      </c>
      <c r="L29" s="28" t="s">
        <v>604</v>
      </c>
    </row>
    <row r="30" spans="1:12" ht="151.5" customHeight="1" x14ac:dyDescent="0.2">
      <c r="A30" s="275"/>
      <c r="B30" s="11" t="s">
        <v>454</v>
      </c>
      <c r="C30" s="11" t="s">
        <v>455</v>
      </c>
      <c r="D30" s="11" t="s">
        <v>492</v>
      </c>
      <c r="E30" s="11" t="s">
        <v>492</v>
      </c>
      <c r="F30" s="11"/>
      <c r="G30" s="11" t="s">
        <v>492</v>
      </c>
      <c r="H30" s="11"/>
      <c r="I30" s="2" t="s">
        <v>605</v>
      </c>
      <c r="J30" s="2" t="s">
        <v>606</v>
      </c>
      <c r="K30" s="2" t="s">
        <v>607</v>
      </c>
      <c r="L30" s="28" t="s">
        <v>608</v>
      </c>
    </row>
    <row r="31" spans="1:12" ht="64.5" customHeight="1" x14ac:dyDescent="0.2">
      <c r="A31" s="275"/>
      <c r="B31" s="11" t="s">
        <v>456</v>
      </c>
      <c r="C31" s="11" t="s">
        <v>457</v>
      </c>
      <c r="D31" s="11" t="s">
        <v>492</v>
      </c>
      <c r="E31" s="11" t="s">
        <v>492</v>
      </c>
      <c r="F31" s="11"/>
      <c r="G31" s="11" t="s">
        <v>492</v>
      </c>
      <c r="H31" s="11" t="s">
        <v>492</v>
      </c>
      <c r="I31" s="2" t="s">
        <v>609</v>
      </c>
      <c r="J31" s="2" t="s">
        <v>610</v>
      </c>
      <c r="K31" s="2" t="s">
        <v>611</v>
      </c>
      <c r="L31" s="28" t="s">
        <v>612</v>
      </c>
    </row>
    <row r="32" spans="1:12" ht="105" customHeight="1" x14ac:dyDescent="0.2">
      <c r="A32" s="275"/>
      <c r="B32" s="11" t="s">
        <v>458</v>
      </c>
      <c r="C32" s="11" t="s">
        <v>459</v>
      </c>
      <c r="D32" s="11" t="s">
        <v>492</v>
      </c>
      <c r="E32" s="11" t="s">
        <v>492</v>
      </c>
      <c r="F32" s="11"/>
      <c r="G32" s="11" t="s">
        <v>492</v>
      </c>
      <c r="H32" s="11"/>
      <c r="I32" s="2" t="s">
        <v>613</v>
      </c>
      <c r="J32" s="2" t="s">
        <v>614</v>
      </c>
      <c r="K32" s="2" t="s">
        <v>615</v>
      </c>
      <c r="L32" s="28" t="s">
        <v>616</v>
      </c>
    </row>
    <row r="33" spans="1:12" ht="88.5" customHeight="1" x14ac:dyDescent="0.2">
      <c r="A33" s="275"/>
      <c r="B33" s="11" t="s">
        <v>460</v>
      </c>
      <c r="C33" s="11" t="s">
        <v>461</v>
      </c>
      <c r="D33" s="11" t="s">
        <v>492</v>
      </c>
      <c r="E33" s="11" t="s">
        <v>493</v>
      </c>
      <c r="F33" s="11"/>
      <c r="G33" s="11"/>
      <c r="H33" s="11" t="s">
        <v>492</v>
      </c>
      <c r="I33" s="2" t="s">
        <v>617</v>
      </c>
      <c r="J33" s="2" t="s">
        <v>618</v>
      </c>
      <c r="K33" s="2" t="s">
        <v>619</v>
      </c>
      <c r="L33" s="28" t="s">
        <v>620</v>
      </c>
    </row>
    <row r="34" spans="1:12" ht="84.75" customHeight="1" x14ac:dyDescent="0.2">
      <c r="A34" s="275"/>
      <c r="B34" s="11" t="s">
        <v>462</v>
      </c>
      <c r="C34" s="11" t="s">
        <v>463</v>
      </c>
      <c r="D34" s="11" t="s">
        <v>492</v>
      </c>
      <c r="E34" s="11" t="s">
        <v>492</v>
      </c>
      <c r="F34" s="11"/>
      <c r="G34" s="11" t="s">
        <v>492</v>
      </c>
      <c r="H34" s="11" t="s">
        <v>492</v>
      </c>
      <c r="I34" s="2" t="s">
        <v>621</v>
      </c>
      <c r="J34" s="2" t="s">
        <v>622</v>
      </c>
      <c r="K34" s="2" t="s">
        <v>623</v>
      </c>
      <c r="L34" s="28" t="s">
        <v>624</v>
      </c>
    </row>
    <row r="35" spans="1:12" ht="77.25" customHeight="1" x14ac:dyDescent="0.2">
      <c r="A35" s="275" t="s">
        <v>464</v>
      </c>
      <c r="B35" s="11" t="s">
        <v>465</v>
      </c>
      <c r="C35" s="11" t="s">
        <v>466</v>
      </c>
      <c r="D35" s="11" t="s">
        <v>492</v>
      </c>
      <c r="E35" s="11" t="s">
        <v>492</v>
      </c>
      <c r="F35" s="11" t="s">
        <v>492</v>
      </c>
      <c r="G35" s="11" t="s">
        <v>492</v>
      </c>
      <c r="H35" s="11" t="s">
        <v>492</v>
      </c>
      <c r="I35" s="2" t="s">
        <v>625</v>
      </c>
      <c r="J35" s="2" t="s">
        <v>626</v>
      </c>
      <c r="K35" s="2" t="s">
        <v>627</v>
      </c>
      <c r="L35" s="28" t="s">
        <v>628</v>
      </c>
    </row>
    <row r="36" spans="1:12" ht="74.25" customHeight="1" x14ac:dyDescent="0.2">
      <c r="A36" s="275"/>
      <c r="B36" s="11" t="s">
        <v>467</v>
      </c>
      <c r="C36" s="11" t="s">
        <v>468</v>
      </c>
      <c r="D36" s="11" t="s">
        <v>492</v>
      </c>
      <c r="E36" s="11" t="s">
        <v>492</v>
      </c>
      <c r="F36" s="11"/>
      <c r="G36" s="11" t="s">
        <v>492</v>
      </c>
      <c r="H36" s="11" t="s">
        <v>492</v>
      </c>
      <c r="I36" s="2" t="s">
        <v>629</v>
      </c>
      <c r="J36" s="2" t="s">
        <v>630</v>
      </c>
      <c r="K36" s="2" t="s">
        <v>631</v>
      </c>
      <c r="L36" s="28" t="s">
        <v>632</v>
      </c>
    </row>
    <row r="37" spans="1:12" ht="90.75" customHeight="1" x14ac:dyDescent="0.2">
      <c r="A37" s="275"/>
      <c r="B37" s="11" t="s">
        <v>469</v>
      </c>
      <c r="C37" s="11" t="s">
        <v>470</v>
      </c>
      <c r="D37" s="11" t="s">
        <v>492</v>
      </c>
      <c r="E37" s="11" t="s">
        <v>492</v>
      </c>
      <c r="F37" s="11" t="s">
        <v>492</v>
      </c>
      <c r="G37" s="11" t="s">
        <v>492</v>
      </c>
      <c r="H37" s="11"/>
      <c r="I37" s="2" t="s">
        <v>633</v>
      </c>
      <c r="J37" s="2" t="s">
        <v>634</v>
      </c>
      <c r="K37" s="2" t="s">
        <v>635</v>
      </c>
      <c r="L37" s="28" t="s">
        <v>636</v>
      </c>
    </row>
    <row r="38" spans="1:12" ht="172.5" customHeight="1" x14ac:dyDescent="0.2">
      <c r="A38" s="275"/>
      <c r="B38" s="11" t="s">
        <v>471</v>
      </c>
      <c r="C38" s="11" t="s">
        <v>472</v>
      </c>
      <c r="D38" s="11" t="s">
        <v>492</v>
      </c>
      <c r="E38" s="11" t="s">
        <v>492</v>
      </c>
      <c r="F38" s="11"/>
      <c r="G38" s="11"/>
      <c r="H38" s="11" t="s">
        <v>492</v>
      </c>
      <c r="I38" s="2" t="s">
        <v>637</v>
      </c>
      <c r="J38" s="2" t="s">
        <v>638</v>
      </c>
      <c r="K38" s="2" t="s">
        <v>639</v>
      </c>
      <c r="L38" s="28" t="s">
        <v>640</v>
      </c>
    </row>
    <row r="39" spans="1:12" ht="99.75" customHeight="1" x14ac:dyDescent="0.2">
      <c r="A39" s="275"/>
      <c r="B39" s="11" t="s">
        <v>473</v>
      </c>
      <c r="C39" s="11" t="s">
        <v>474</v>
      </c>
      <c r="D39" s="11" t="s">
        <v>492</v>
      </c>
      <c r="E39" s="11" t="s">
        <v>492</v>
      </c>
      <c r="F39" s="11"/>
      <c r="G39" s="11" t="s">
        <v>492</v>
      </c>
      <c r="H39" s="11" t="s">
        <v>492</v>
      </c>
      <c r="I39" s="2" t="s">
        <v>641</v>
      </c>
      <c r="J39" s="2" t="s">
        <v>642</v>
      </c>
      <c r="K39" s="2" t="s">
        <v>643</v>
      </c>
      <c r="L39" s="28" t="s">
        <v>644</v>
      </c>
    </row>
    <row r="40" spans="1:12" ht="81.75" customHeight="1" x14ac:dyDescent="0.2">
      <c r="A40" s="275"/>
      <c r="B40" s="11" t="s">
        <v>475</v>
      </c>
      <c r="C40" s="11" t="s">
        <v>476</v>
      </c>
      <c r="D40" s="11" t="s">
        <v>492</v>
      </c>
      <c r="E40" s="11" t="s">
        <v>492</v>
      </c>
      <c r="F40" s="11"/>
      <c r="G40" s="11"/>
      <c r="H40" s="11" t="s">
        <v>492</v>
      </c>
      <c r="I40" s="2" t="s">
        <v>645</v>
      </c>
      <c r="J40" s="2" t="s">
        <v>646</v>
      </c>
      <c r="K40" s="2" t="s">
        <v>647</v>
      </c>
      <c r="L40" s="28" t="s">
        <v>648</v>
      </c>
    </row>
    <row r="41" spans="1:12" ht="53.25" customHeight="1" x14ac:dyDescent="0.2">
      <c r="A41" s="275" t="s">
        <v>477</v>
      </c>
      <c r="B41" s="11" t="s">
        <v>478</v>
      </c>
      <c r="C41" s="11" t="s">
        <v>479</v>
      </c>
      <c r="D41" s="11" t="s">
        <v>492</v>
      </c>
      <c r="E41" s="11"/>
      <c r="F41" s="11"/>
      <c r="G41" s="11"/>
      <c r="H41" s="11" t="s">
        <v>492</v>
      </c>
      <c r="I41" s="2" t="s">
        <v>649</v>
      </c>
      <c r="J41" s="2" t="s">
        <v>650</v>
      </c>
      <c r="K41" s="2" t="s">
        <v>651</v>
      </c>
      <c r="L41" s="28" t="s">
        <v>652</v>
      </c>
    </row>
    <row r="42" spans="1:12" ht="70.5" customHeight="1" x14ac:dyDescent="0.2">
      <c r="A42" s="275"/>
      <c r="B42" s="11" t="s">
        <v>480</v>
      </c>
      <c r="C42" s="11" t="s">
        <v>481</v>
      </c>
      <c r="D42" s="11" t="s">
        <v>492</v>
      </c>
      <c r="E42" s="11"/>
      <c r="F42" s="11"/>
      <c r="G42" s="11"/>
      <c r="H42" s="11" t="s">
        <v>492</v>
      </c>
      <c r="I42" s="2" t="s">
        <v>653</v>
      </c>
      <c r="J42" s="2" t="s">
        <v>654</v>
      </c>
      <c r="K42" s="2" t="s">
        <v>655</v>
      </c>
      <c r="L42" s="28" t="s">
        <v>656</v>
      </c>
    </row>
    <row r="43" spans="1:12" ht="47.25" customHeight="1" x14ac:dyDescent="0.2">
      <c r="A43" s="275"/>
      <c r="B43" s="11" t="s">
        <v>482</v>
      </c>
      <c r="C43" s="11" t="s">
        <v>483</v>
      </c>
      <c r="D43" s="11" t="s">
        <v>492</v>
      </c>
      <c r="E43" s="11" t="s">
        <v>492</v>
      </c>
      <c r="F43" s="11"/>
      <c r="G43" s="11" t="s">
        <v>492</v>
      </c>
      <c r="H43" s="11" t="s">
        <v>492</v>
      </c>
      <c r="I43" s="2" t="s">
        <v>657</v>
      </c>
      <c r="J43" s="2" t="s">
        <v>658</v>
      </c>
      <c r="K43" s="2" t="s">
        <v>659</v>
      </c>
      <c r="L43" s="28" t="s">
        <v>660</v>
      </c>
    </row>
    <row r="44" spans="1:12" ht="72.75" customHeight="1" x14ac:dyDescent="0.2">
      <c r="A44" s="275"/>
      <c r="B44" s="11" t="s">
        <v>484</v>
      </c>
      <c r="C44" s="31" t="s">
        <v>485</v>
      </c>
      <c r="D44" s="11" t="s">
        <v>492</v>
      </c>
      <c r="E44" s="11" t="s">
        <v>493</v>
      </c>
      <c r="F44" s="11"/>
      <c r="G44" s="11" t="s">
        <v>493</v>
      </c>
      <c r="H44" s="11" t="s">
        <v>492</v>
      </c>
      <c r="I44" s="2" t="s">
        <v>661</v>
      </c>
      <c r="J44" s="2" t="s">
        <v>662</v>
      </c>
      <c r="K44" s="2" t="s">
        <v>663</v>
      </c>
      <c r="L44" s="28" t="s">
        <v>664</v>
      </c>
    </row>
    <row r="45" spans="1:12" ht="81" customHeight="1" x14ac:dyDescent="0.2">
      <c r="A45" s="270" t="s">
        <v>486</v>
      </c>
      <c r="B45" s="11" t="s">
        <v>487</v>
      </c>
      <c r="C45" s="31" t="s">
        <v>488</v>
      </c>
      <c r="D45" s="11" t="s">
        <v>492</v>
      </c>
      <c r="E45" s="11" t="s">
        <v>492</v>
      </c>
      <c r="F45" s="11"/>
      <c r="G45" s="11"/>
      <c r="H45" s="11" t="s">
        <v>492</v>
      </c>
      <c r="I45" s="2" t="s">
        <v>665</v>
      </c>
      <c r="J45" s="2" t="s">
        <v>666</v>
      </c>
      <c r="K45" s="2" t="s">
        <v>667</v>
      </c>
      <c r="L45" s="28" t="s">
        <v>668</v>
      </c>
    </row>
    <row r="46" spans="1:12" ht="106.5" customHeight="1" x14ac:dyDescent="0.2">
      <c r="A46" s="271"/>
      <c r="B46" s="11" t="s">
        <v>489</v>
      </c>
      <c r="C46" s="11" t="s">
        <v>490</v>
      </c>
      <c r="D46" s="11" t="s">
        <v>492</v>
      </c>
      <c r="E46" s="11" t="s">
        <v>492</v>
      </c>
      <c r="F46" s="11" t="s">
        <v>492</v>
      </c>
      <c r="G46" s="11" t="s">
        <v>492</v>
      </c>
      <c r="H46" s="11" t="s">
        <v>492</v>
      </c>
      <c r="I46" s="2" t="s">
        <v>669</v>
      </c>
      <c r="J46" s="2" t="s">
        <v>670</v>
      </c>
      <c r="K46" s="2" t="s">
        <v>671</v>
      </c>
      <c r="L46" s="28" t="s">
        <v>672</v>
      </c>
    </row>
    <row r="47" spans="1:12" s="36" customFormat="1" ht="73.5" customHeight="1" x14ac:dyDescent="0.25">
      <c r="A47" s="271"/>
      <c r="B47" s="11" t="s">
        <v>491</v>
      </c>
      <c r="C47" s="11" t="s">
        <v>698</v>
      </c>
      <c r="D47" s="11" t="s">
        <v>492</v>
      </c>
      <c r="E47" s="11" t="s">
        <v>492</v>
      </c>
      <c r="F47" s="11"/>
      <c r="G47" s="11" t="s">
        <v>492</v>
      </c>
      <c r="H47" s="11"/>
      <c r="I47" s="2" t="s">
        <v>673</v>
      </c>
      <c r="J47" s="2" t="s">
        <v>674</v>
      </c>
      <c r="K47" s="2" t="s">
        <v>675</v>
      </c>
      <c r="L47" s="28" t="s">
        <v>676</v>
      </c>
    </row>
    <row r="48" spans="1:12" s="36" customFormat="1" ht="64.5" thickBot="1" x14ac:dyDescent="0.3">
      <c r="A48" s="272"/>
      <c r="B48" s="49" t="s">
        <v>697</v>
      </c>
      <c r="C48" s="50" t="s">
        <v>699</v>
      </c>
      <c r="D48" s="50" t="s">
        <v>492</v>
      </c>
      <c r="E48" s="50" t="s">
        <v>492</v>
      </c>
      <c r="F48" s="50" t="s">
        <v>492</v>
      </c>
      <c r="G48" s="50" t="s">
        <v>492</v>
      </c>
      <c r="H48" s="50" t="s">
        <v>492</v>
      </c>
      <c r="I48" s="51" t="s">
        <v>673</v>
      </c>
      <c r="J48" s="51" t="s">
        <v>700</v>
      </c>
      <c r="K48" s="51" t="s">
        <v>701</v>
      </c>
      <c r="L48" s="52" t="s">
        <v>702</v>
      </c>
    </row>
  </sheetData>
  <mergeCells count="18">
    <mergeCell ref="I1:L1"/>
    <mergeCell ref="A1:A2"/>
    <mergeCell ref="B1:B2"/>
    <mergeCell ref="C1:C2"/>
    <mergeCell ref="D1:F1"/>
    <mergeCell ref="G1:H1"/>
    <mergeCell ref="A45:A48"/>
    <mergeCell ref="A3:A6"/>
    <mergeCell ref="A7:A10"/>
    <mergeCell ref="A11:A12"/>
    <mergeCell ref="A13:A14"/>
    <mergeCell ref="A15:A17"/>
    <mergeCell ref="A18:A19"/>
    <mergeCell ref="A20:A22"/>
    <mergeCell ref="A23:A25"/>
    <mergeCell ref="A27:A34"/>
    <mergeCell ref="A35:A40"/>
    <mergeCell ref="A41:A44"/>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zoomScaleNormal="100" workbookViewId="0">
      <selection activeCell="A13" sqref="A13"/>
    </sheetView>
  </sheetViews>
  <sheetFormatPr baseColWidth="10" defaultRowHeight="12.75" x14ac:dyDescent="0.2"/>
  <cols>
    <col min="1" max="1" width="46.140625" style="42" customWidth="1"/>
    <col min="2" max="2" width="30.85546875" style="42" customWidth="1"/>
    <col min="3" max="3" width="30.7109375" style="42" customWidth="1"/>
    <col min="4" max="4" width="11.42578125" style="42"/>
    <col min="5" max="5" width="17" style="42" customWidth="1"/>
    <col min="6" max="10" width="11.42578125" style="42"/>
    <col min="11" max="11" width="18.85546875" style="42" customWidth="1"/>
    <col min="12" max="12" width="11.42578125" style="42"/>
    <col min="13" max="13" width="17.5703125" style="42" customWidth="1"/>
    <col min="14" max="14" width="11.42578125" style="42"/>
    <col min="15" max="15" width="16.85546875" style="42" customWidth="1"/>
    <col min="16" max="16384" width="11.42578125" style="42"/>
  </cols>
  <sheetData>
    <row r="1" spans="1:15" ht="15" customHeight="1" x14ac:dyDescent="0.2">
      <c r="A1" s="282" t="s">
        <v>696</v>
      </c>
      <c r="B1" s="283"/>
      <c r="C1" s="283"/>
      <c r="D1" s="283"/>
      <c r="E1" s="283"/>
      <c r="F1" s="283"/>
      <c r="G1" s="283"/>
      <c r="H1" s="283"/>
      <c r="I1" s="283"/>
      <c r="J1" s="283"/>
      <c r="K1" s="283"/>
      <c r="L1" s="283"/>
      <c r="M1" s="283"/>
      <c r="N1" s="283"/>
      <c r="O1" s="284"/>
    </row>
    <row r="2" spans="1:15" ht="25.5" x14ac:dyDescent="0.2">
      <c r="A2" s="43" t="s">
        <v>677</v>
      </c>
      <c r="B2" s="43" t="s">
        <v>678</v>
      </c>
      <c r="C2" s="43" t="s">
        <v>505</v>
      </c>
      <c r="D2" s="43" t="s">
        <v>380</v>
      </c>
      <c r="E2" s="43" t="s">
        <v>390</v>
      </c>
      <c r="F2" s="43" t="s">
        <v>679</v>
      </c>
      <c r="G2" s="43" t="s">
        <v>680</v>
      </c>
      <c r="H2" s="43" t="s">
        <v>681</v>
      </c>
      <c r="I2" s="43" t="s">
        <v>495</v>
      </c>
      <c r="J2" s="43" t="s">
        <v>682</v>
      </c>
      <c r="K2" s="43" t="s">
        <v>496</v>
      </c>
      <c r="L2" s="43" t="s">
        <v>683</v>
      </c>
      <c r="M2" s="43" t="s">
        <v>684</v>
      </c>
      <c r="N2" s="43" t="s">
        <v>685</v>
      </c>
      <c r="O2" s="43" t="s">
        <v>686</v>
      </c>
    </row>
    <row r="3" spans="1:15" x14ac:dyDescent="0.2">
      <c r="A3" s="9"/>
      <c r="B3" s="9"/>
      <c r="C3" s="9"/>
      <c r="D3" s="9"/>
      <c r="E3" s="9"/>
      <c r="F3" s="9">
        <f t="shared" ref="F3:F49" si="0">IF(G3="negativo",-1)</f>
        <v>-1</v>
      </c>
      <c r="G3" s="9" t="s">
        <v>687</v>
      </c>
      <c r="H3" s="9">
        <f t="shared" ref="H3:H49" si="1">IF(I3="Bajo",1,IF(I3="Medio",3,IF(I3="Alto",5)))</f>
        <v>5</v>
      </c>
      <c r="I3" s="9" t="s">
        <v>506</v>
      </c>
      <c r="J3" s="9">
        <f t="shared" ref="J3:J49" si="2">IF(K3="Temporal",3,IF(K3="Permanente",5))</f>
        <v>5</v>
      </c>
      <c r="K3" s="9" t="s">
        <v>502</v>
      </c>
      <c r="L3" s="9">
        <f t="shared" ref="L3:L49" si="3">IF(M3="Nulo",0,IF(M3="Bajo",1,IF(M3="Medio",2,IF(M3="Alto",3))))</f>
        <v>2</v>
      </c>
      <c r="M3" s="9" t="s">
        <v>505</v>
      </c>
      <c r="N3" s="9">
        <f t="shared" ref="N3:N49" si="4">(F3*(H3+J3+L3))</f>
        <v>-12</v>
      </c>
      <c r="O3" s="9" t="str">
        <f t="shared" ref="O3:O49" si="5">IF(N3&lt;=-10,"Alto",IF(N3&lt;=-7,"Medio",IF(N3&lt;=-4,"Bajo")))</f>
        <v>Alto</v>
      </c>
    </row>
    <row r="4" spans="1:15" x14ac:dyDescent="0.2">
      <c r="A4" s="9"/>
      <c r="B4" s="9"/>
      <c r="C4" s="9"/>
      <c r="D4" s="9"/>
      <c r="E4" s="9"/>
      <c r="F4" s="9">
        <f t="shared" si="0"/>
        <v>-1</v>
      </c>
      <c r="G4" s="9" t="s">
        <v>687</v>
      </c>
      <c r="H4" s="9">
        <f t="shared" si="1"/>
        <v>5</v>
      </c>
      <c r="I4" s="9" t="s">
        <v>506</v>
      </c>
      <c r="J4" s="9">
        <f t="shared" si="2"/>
        <v>5</v>
      </c>
      <c r="K4" s="9" t="s">
        <v>502</v>
      </c>
      <c r="L4" s="9">
        <f t="shared" si="3"/>
        <v>2</v>
      </c>
      <c r="M4" s="9" t="s">
        <v>505</v>
      </c>
      <c r="N4" s="9">
        <f t="shared" si="4"/>
        <v>-12</v>
      </c>
      <c r="O4" s="9" t="str">
        <f t="shared" si="5"/>
        <v>Alto</v>
      </c>
    </row>
    <row r="5" spans="1:15" x14ac:dyDescent="0.2">
      <c r="A5" s="9"/>
      <c r="B5" s="9"/>
      <c r="C5" s="9"/>
      <c r="D5" s="9"/>
      <c r="E5" s="9"/>
      <c r="F5" s="9">
        <f t="shared" si="0"/>
        <v>-1</v>
      </c>
      <c r="G5" s="9" t="s">
        <v>687</v>
      </c>
      <c r="H5" s="9">
        <f t="shared" si="1"/>
        <v>5</v>
      </c>
      <c r="I5" s="9" t="s">
        <v>506</v>
      </c>
      <c r="J5" s="9">
        <f t="shared" si="2"/>
        <v>5</v>
      </c>
      <c r="K5" s="9" t="s">
        <v>502</v>
      </c>
      <c r="L5" s="9">
        <f t="shared" si="3"/>
        <v>2</v>
      </c>
      <c r="M5" s="9" t="s">
        <v>505</v>
      </c>
      <c r="N5" s="9">
        <f t="shared" si="4"/>
        <v>-12</v>
      </c>
      <c r="O5" s="9" t="str">
        <f t="shared" si="5"/>
        <v>Alto</v>
      </c>
    </row>
    <row r="6" spans="1:15" x14ac:dyDescent="0.2">
      <c r="A6" s="9"/>
      <c r="B6" s="9"/>
      <c r="C6" s="9"/>
      <c r="D6" s="9"/>
      <c r="E6" s="9"/>
      <c r="F6" s="9">
        <f t="shared" si="0"/>
        <v>-1</v>
      </c>
      <c r="G6" s="9" t="s">
        <v>687</v>
      </c>
      <c r="H6" s="9">
        <f t="shared" si="1"/>
        <v>5</v>
      </c>
      <c r="I6" s="9" t="s">
        <v>506</v>
      </c>
      <c r="J6" s="9">
        <f t="shared" si="2"/>
        <v>5</v>
      </c>
      <c r="K6" s="9" t="s">
        <v>502</v>
      </c>
      <c r="L6" s="9">
        <f t="shared" si="3"/>
        <v>2</v>
      </c>
      <c r="M6" s="9" t="s">
        <v>505</v>
      </c>
      <c r="N6" s="9">
        <f t="shared" si="4"/>
        <v>-12</v>
      </c>
      <c r="O6" s="9" t="str">
        <f t="shared" si="5"/>
        <v>Alto</v>
      </c>
    </row>
    <row r="7" spans="1:15" x14ac:dyDescent="0.2">
      <c r="A7" s="9"/>
      <c r="B7" s="9"/>
      <c r="C7" s="9"/>
      <c r="D7" s="9"/>
      <c r="E7" s="9"/>
      <c r="F7" s="9">
        <f t="shared" si="0"/>
        <v>-1</v>
      </c>
      <c r="G7" s="9" t="s">
        <v>687</v>
      </c>
      <c r="H7" s="9">
        <f t="shared" si="1"/>
        <v>5</v>
      </c>
      <c r="I7" s="9" t="s">
        <v>506</v>
      </c>
      <c r="J7" s="9">
        <f t="shared" si="2"/>
        <v>5</v>
      </c>
      <c r="K7" s="9" t="s">
        <v>502</v>
      </c>
      <c r="L7" s="9">
        <f t="shared" si="3"/>
        <v>2</v>
      </c>
      <c r="M7" s="9" t="s">
        <v>505</v>
      </c>
      <c r="N7" s="9">
        <f t="shared" si="4"/>
        <v>-12</v>
      </c>
      <c r="O7" s="9" t="str">
        <f t="shared" si="5"/>
        <v>Alto</v>
      </c>
    </row>
    <row r="8" spans="1:15" x14ac:dyDescent="0.2">
      <c r="A8" s="9"/>
      <c r="B8" s="9"/>
      <c r="C8" s="9"/>
      <c r="D8" s="9"/>
      <c r="E8" s="9"/>
      <c r="F8" s="9">
        <f t="shared" si="0"/>
        <v>-1</v>
      </c>
      <c r="G8" s="9" t="s">
        <v>687</v>
      </c>
      <c r="H8" s="9">
        <f t="shared" si="1"/>
        <v>5</v>
      </c>
      <c r="I8" s="9" t="s">
        <v>506</v>
      </c>
      <c r="J8" s="9">
        <f t="shared" si="2"/>
        <v>5</v>
      </c>
      <c r="K8" s="9" t="s">
        <v>502</v>
      </c>
      <c r="L8" s="9">
        <f t="shared" si="3"/>
        <v>2</v>
      </c>
      <c r="M8" s="9" t="s">
        <v>505</v>
      </c>
      <c r="N8" s="9">
        <f t="shared" si="4"/>
        <v>-12</v>
      </c>
      <c r="O8" s="9" t="str">
        <f t="shared" si="5"/>
        <v>Alto</v>
      </c>
    </row>
    <row r="9" spans="1:15" x14ac:dyDescent="0.2">
      <c r="A9" s="9"/>
      <c r="B9" s="9"/>
      <c r="C9" s="9"/>
      <c r="D9" s="9"/>
      <c r="E9" s="9"/>
      <c r="F9" s="9">
        <f t="shared" si="0"/>
        <v>-1</v>
      </c>
      <c r="G9" s="9" t="s">
        <v>687</v>
      </c>
      <c r="H9" s="9">
        <f t="shared" si="1"/>
        <v>5</v>
      </c>
      <c r="I9" s="9" t="s">
        <v>506</v>
      </c>
      <c r="J9" s="9">
        <f t="shared" si="2"/>
        <v>5</v>
      </c>
      <c r="K9" s="9" t="s">
        <v>502</v>
      </c>
      <c r="L9" s="9">
        <f t="shared" si="3"/>
        <v>2</v>
      </c>
      <c r="M9" s="9" t="s">
        <v>505</v>
      </c>
      <c r="N9" s="9">
        <f t="shared" si="4"/>
        <v>-12</v>
      </c>
      <c r="O9" s="9" t="str">
        <f t="shared" si="5"/>
        <v>Alto</v>
      </c>
    </row>
    <row r="10" spans="1:15" x14ac:dyDescent="0.2">
      <c r="A10" s="9"/>
      <c r="B10" s="9"/>
      <c r="C10" s="9"/>
      <c r="D10" s="9"/>
      <c r="E10" s="9"/>
      <c r="F10" s="9">
        <f t="shared" si="0"/>
        <v>-1</v>
      </c>
      <c r="G10" s="9" t="s">
        <v>687</v>
      </c>
      <c r="H10" s="9">
        <f t="shared" si="1"/>
        <v>5</v>
      </c>
      <c r="I10" s="9" t="s">
        <v>506</v>
      </c>
      <c r="J10" s="9">
        <f t="shared" si="2"/>
        <v>5</v>
      </c>
      <c r="K10" s="9" t="s">
        <v>502</v>
      </c>
      <c r="L10" s="9">
        <f t="shared" si="3"/>
        <v>2</v>
      </c>
      <c r="M10" s="9" t="s">
        <v>505</v>
      </c>
      <c r="N10" s="9">
        <f t="shared" si="4"/>
        <v>-12</v>
      </c>
      <c r="O10" s="9" t="str">
        <f t="shared" si="5"/>
        <v>Alto</v>
      </c>
    </row>
    <row r="11" spans="1:15" x14ac:dyDescent="0.2">
      <c r="A11" s="9"/>
      <c r="B11" s="9"/>
      <c r="C11" s="9"/>
      <c r="D11" s="9"/>
      <c r="E11" s="9"/>
      <c r="F11" s="9">
        <f t="shared" si="0"/>
        <v>-1</v>
      </c>
      <c r="G11" s="9" t="s">
        <v>687</v>
      </c>
      <c r="H11" s="9">
        <f t="shared" si="1"/>
        <v>5</v>
      </c>
      <c r="I11" s="9" t="s">
        <v>506</v>
      </c>
      <c r="J11" s="9">
        <f t="shared" si="2"/>
        <v>5</v>
      </c>
      <c r="K11" s="9" t="s">
        <v>502</v>
      </c>
      <c r="L11" s="9">
        <f t="shared" si="3"/>
        <v>2</v>
      </c>
      <c r="M11" s="9" t="s">
        <v>505</v>
      </c>
      <c r="N11" s="9">
        <f t="shared" si="4"/>
        <v>-12</v>
      </c>
      <c r="O11" s="9" t="str">
        <f t="shared" si="5"/>
        <v>Alto</v>
      </c>
    </row>
    <row r="12" spans="1:15" x14ac:dyDescent="0.2">
      <c r="A12" s="9"/>
      <c r="B12" s="9"/>
      <c r="C12" s="9"/>
      <c r="D12" s="9"/>
      <c r="E12" s="9"/>
      <c r="F12" s="9">
        <f t="shared" si="0"/>
        <v>-1</v>
      </c>
      <c r="G12" s="9" t="s">
        <v>687</v>
      </c>
      <c r="H12" s="9">
        <f t="shared" si="1"/>
        <v>5</v>
      </c>
      <c r="I12" s="9" t="s">
        <v>506</v>
      </c>
      <c r="J12" s="9">
        <f t="shared" si="2"/>
        <v>5</v>
      </c>
      <c r="K12" s="9" t="s">
        <v>502</v>
      </c>
      <c r="L12" s="9">
        <f t="shared" si="3"/>
        <v>2</v>
      </c>
      <c r="M12" s="9" t="s">
        <v>505</v>
      </c>
      <c r="N12" s="9">
        <f t="shared" si="4"/>
        <v>-12</v>
      </c>
      <c r="O12" s="9" t="str">
        <f t="shared" si="5"/>
        <v>Alto</v>
      </c>
    </row>
    <row r="13" spans="1:15" x14ac:dyDescent="0.2">
      <c r="A13" s="9"/>
      <c r="B13" s="9"/>
      <c r="C13" s="9"/>
      <c r="D13" s="9"/>
      <c r="E13" s="9"/>
      <c r="F13" s="9">
        <f t="shared" si="0"/>
        <v>-1</v>
      </c>
      <c r="G13" s="9" t="s">
        <v>687</v>
      </c>
      <c r="H13" s="9">
        <f t="shared" si="1"/>
        <v>5</v>
      </c>
      <c r="I13" s="9" t="s">
        <v>506</v>
      </c>
      <c r="J13" s="9">
        <f t="shared" si="2"/>
        <v>5</v>
      </c>
      <c r="K13" s="9" t="s">
        <v>502</v>
      </c>
      <c r="L13" s="9">
        <f t="shared" si="3"/>
        <v>2</v>
      </c>
      <c r="M13" s="9" t="s">
        <v>505</v>
      </c>
      <c r="N13" s="9">
        <f t="shared" si="4"/>
        <v>-12</v>
      </c>
      <c r="O13" s="9" t="str">
        <f t="shared" si="5"/>
        <v>Alto</v>
      </c>
    </row>
    <row r="14" spans="1:15" x14ac:dyDescent="0.2">
      <c r="A14" s="9"/>
      <c r="B14" s="9"/>
      <c r="C14" s="9"/>
      <c r="D14" s="9"/>
      <c r="E14" s="9"/>
      <c r="F14" s="9">
        <f t="shared" si="0"/>
        <v>-1</v>
      </c>
      <c r="G14" s="9" t="s">
        <v>687</v>
      </c>
      <c r="H14" s="9">
        <f t="shared" si="1"/>
        <v>5</v>
      </c>
      <c r="I14" s="9" t="s">
        <v>506</v>
      </c>
      <c r="J14" s="9">
        <f t="shared" si="2"/>
        <v>5</v>
      </c>
      <c r="K14" s="9" t="s">
        <v>502</v>
      </c>
      <c r="L14" s="9">
        <f t="shared" si="3"/>
        <v>2</v>
      </c>
      <c r="M14" s="9" t="s">
        <v>505</v>
      </c>
      <c r="N14" s="9">
        <f t="shared" si="4"/>
        <v>-12</v>
      </c>
      <c r="O14" s="9" t="str">
        <f t="shared" si="5"/>
        <v>Alto</v>
      </c>
    </row>
    <row r="15" spans="1:15" x14ac:dyDescent="0.2">
      <c r="A15" s="9"/>
      <c r="B15" s="9"/>
      <c r="C15" s="9"/>
      <c r="D15" s="9"/>
      <c r="E15" s="9"/>
      <c r="F15" s="9">
        <f t="shared" si="0"/>
        <v>-1</v>
      </c>
      <c r="G15" s="9" t="s">
        <v>687</v>
      </c>
      <c r="H15" s="9">
        <f t="shared" si="1"/>
        <v>5</v>
      </c>
      <c r="I15" s="9" t="s">
        <v>506</v>
      </c>
      <c r="J15" s="9">
        <f t="shared" si="2"/>
        <v>5</v>
      </c>
      <c r="K15" s="9" t="s">
        <v>502</v>
      </c>
      <c r="L15" s="9">
        <f t="shared" si="3"/>
        <v>2</v>
      </c>
      <c r="M15" s="9" t="s">
        <v>505</v>
      </c>
      <c r="N15" s="9">
        <f t="shared" si="4"/>
        <v>-12</v>
      </c>
      <c r="O15" s="9" t="str">
        <f t="shared" si="5"/>
        <v>Alto</v>
      </c>
    </row>
    <row r="16" spans="1:15" x14ac:dyDescent="0.2">
      <c r="A16" s="9"/>
      <c r="B16" s="9"/>
      <c r="C16" s="9"/>
      <c r="D16" s="9"/>
      <c r="E16" s="9"/>
      <c r="F16" s="9">
        <f t="shared" si="0"/>
        <v>-1</v>
      </c>
      <c r="G16" s="9" t="s">
        <v>687</v>
      </c>
      <c r="H16" s="9">
        <f t="shared" si="1"/>
        <v>5</v>
      </c>
      <c r="I16" s="9" t="s">
        <v>506</v>
      </c>
      <c r="J16" s="9">
        <f t="shared" si="2"/>
        <v>5</v>
      </c>
      <c r="K16" s="9" t="s">
        <v>502</v>
      </c>
      <c r="L16" s="9">
        <f t="shared" si="3"/>
        <v>2</v>
      </c>
      <c r="M16" s="9" t="s">
        <v>505</v>
      </c>
      <c r="N16" s="9">
        <f t="shared" si="4"/>
        <v>-12</v>
      </c>
      <c r="O16" s="9" t="str">
        <f t="shared" si="5"/>
        <v>Alto</v>
      </c>
    </row>
    <row r="17" spans="1:15" x14ac:dyDescent="0.2">
      <c r="A17" s="9"/>
      <c r="B17" s="9"/>
      <c r="C17" s="9"/>
      <c r="D17" s="9"/>
      <c r="E17" s="9"/>
      <c r="F17" s="9">
        <f t="shared" si="0"/>
        <v>-1</v>
      </c>
      <c r="G17" s="9" t="s">
        <v>687</v>
      </c>
      <c r="H17" s="9">
        <f t="shared" si="1"/>
        <v>5</v>
      </c>
      <c r="I17" s="9" t="s">
        <v>506</v>
      </c>
      <c r="J17" s="9">
        <f t="shared" si="2"/>
        <v>5</v>
      </c>
      <c r="K17" s="9" t="s">
        <v>502</v>
      </c>
      <c r="L17" s="9">
        <f t="shared" si="3"/>
        <v>2</v>
      </c>
      <c r="M17" s="9" t="s">
        <v>505</v>
      </c>
      <c r="N17" s="9">
        <f t="shared" si="4"/>
        <v>-12</v>
      </c>
      <c r="O17" s="9" t="str">
        <f t="shared" si="5"/>
        <v>Alto</v>
      </c>
    </row>
    <row r="18" spans="1:15" x14ac:dyDescent="0.2">
      <c r="A18" s="9"/>
      <c r="B18" s="9"/>
      <c r="C18" s="9"/>
      <c r="D18" s="9"/>
      <c r="E18" s="9"/>
      <c r="F18" s="9">
        <f t="shared" si="0"/>
        <v>-1</v>
      </c>
      <c r="G18" s="9" t="s">
        <v>687</v>
      </c>
      <c r="H18" s="9">
        <f t="shared" si="1"/>
        <v>5</v>
      </c>
      <c r="I18" s="9" t="s">
        <v>506</v>
      </c>
      <c r="J18" s="9">
        <f t="shared" si="2"/>
        <v>5</v>
      </c>
      <c r="K18" s="9" t="s">
        <v>502</v>
      </c>
      <c r="L18" s="9">
        <f t="shared" si="3"/>
        <v>2</v>
      </c>
      <c r="M18" s="9" t="s">
        <v>505</v>
      </c>
      <c r="N18" s="9">
        <f t="shared" si="4"/>
        <v>-12</v>
      </c>
      <c r="O18" s="9" t="str">
        <f t="shared" si="5"/>
        <v>Alto</v>
      </c>
    </row>
    <row r="19" spans="1:15" x14ac:dyDescent="0.2">
      <c r="A19" s="9"/>
      <c r="B19" s="9"/>
      <c r="C19" s="9"/>
      <c r="D19" s="9"/>
      <c r="E19" s="9"/>
      <c r="F19" s="9">
        <f t="shared" si="0"/>
        <v>-1</v>
      </c>
      <c r="G19" s="9" t="s">
        <v>687</v>
      </c>
      <c r="H19" s="9">
        <f t="shared" si="1"/>
        <v>5</v>
      </c>
      <c r="I19" s="9" t="s">
        <v>506</v>
      </c>
      <c r="J19" s="9">
        <f t="shared" si="2"/>
        <v>5</v>
      </c>
      <c r="K19" s="9" t="s">
        <v>502</v>
      </c>
      <c r="L19" s="9">
        <f t="shared" si="3"/>
        <v>2</v>
      </c>
      <c r="M19" s="9" t="s">
        <v>505</v>
      </c>
      <c r="N19" s="9">
        <f t="shared" si="4"/>
        <v>-12</v>
      </c>
      <c r="O19" s="9" t="str">
        <f t="shared" si="5"/>
        <v>Alto</v>
      </c>
    </row>
    <row r="20" spans="1:15" x14ac:dyDescent="0.2">
      <c r="A20" s="9"/>
      <c r="B20" s="9"/>
      <c r="C20" s="9"/>
      <c r="D20" s="9"/>
      <c r="E20" s="9"/>
      <c r="F20" s="9">
        <f t="shared" si="0"/>
        <v>-1</v>
      </c>
      <c r="G20" s="9" t="s">
        <v>687</v>
      </c>
      <c r="H20" s="9">
        <f t="shared" si="1"/>
        <v>5</v>
      </c>
      <c r="I20" s="9" t="s">
        <v>506</v>
      </c>
      <c r="J20" s="9">
        <f t="shared" si="2"/>
        <v>5</v>
      </c>
      <c r="K20" s="9" t="s">
        <v>502</v>
      </c>
      <c r="L20" s="9">
        <f t="shared" si="3"/>
        <v>2</v>
      </c>
      <c r="M20" s="9" t="s">
        <v>505</v>
      </c>
      <c r="N20" s="9">
        <f t="shared" si="4"/>
        <v>-12</v>
      </c>
      <c r="O20" s="9" t="str">
        <f t="shared" si="5"/>
        <v>Alto</v>
      </c>
    </row>
    <row r="21" spans="1:15" x14ac:dyDescent="0.2">
      <c r="A21" s="9"/>
      <c r="B21" s="9"/>
      <c r="C21" s="9"/>
      <c r="D21" s="9"/>
      <c r="E21" s="9"/>
      <c r="F21" s="9">
        <f t="shared" si="0"/>
        <v>-1</v>
      </c>
      <c r="G21" s="9" t="s">
        <v>687</v>
      </c>
      <c r="H21" s="9">
        <f t="shared" si="1"/>
        <v>5</v>
      </c>
      <c r="I21" s="9" t="s">
        <v>506</v>
      </c>
      <c r="J21" s="9">
        <f t="shared" si="2"/>
        <v>5</v>
      </c>
      <c r="K21" s="9" t="s">
        <v>502</v>
      </c>
      <c r="L21" s="9">
        <f t="shared" si="3"/>
        <v>2</v>
      </c>
      <c r="M21" s="9" t="s">
        <v>505</v>
      </c>
      <c r="N21" s="9">
        <f t="shared" si="4"/>
        <v>-12</v>
      </c>
      <c r="O21" s="9" t="str">
        <f t="shared" si="5"/>
        <v>Alto</v>
      </c>
    </row>
    <row r="22" spans="1:15" x14ac:dyDescent="0.2">
      <c r="A22" s="9"/>
      <c r="B22" s="9"/>
      <c r="C22" s="9"/>
      <c r="D22" s="9"/>
      <c r="E22" s="9"/>
      <c r="F22" s="9">
        <f t="shared" si="0"/>
        <v>-1</v>
      </c>
      <c r="G22" s="9" t="s">
        <v>687</v>
      </c>
      <c r="H22" s="9">
        <f t="shared" si="1"/>
        <v>5</v>
      </c>
      <c r="I22" s="9" t="s">
        <v>506</v>
      </c>
      <c r="J22" s="9">
        <f t="shared" si="2"/>
        <v>5</v>
      </c>
      <c r="K22" s="9" t="s">
        <v>502</v>
      </c>
      <c r="L22" s="9">
        <f t="shared" si="3"/>
        <v>2</v>
      </c>
      <c r="M22" s="9" t="s">
        <v>505</v>
      </c>
      <c r="N22" s="9">
        <f t="shared" si="4"/>
        <v>-12</v>
      </c>
      <c r="O22" s="9" t="str">
        <f t="shared" si="5"/>
        <v>Alto</v>
      </c>
    </row>
    <row r="23" spans="1:15" x14ac:dyDescent="0.2">
      <c r="A23" s="9"/>
      <c r="B23" s="9"/>
      <c r="C23" s="9"/>
      <c r="D23" s="9"/>
      <c r="E23" s="9"/>
      <c r="F23" s="9">
        <f t="shared" si="0"/>
        <v>-1</v>
      </c>
      <c r="G23" s="9" t="s">
        <v>687</v>
      </c>
      <c r="H23" s="9">
        <f t="shared" si="1"/>
        <v>5</v>
      </c>
      <c r="I23" s="9" t="s">
        <v>506</v>
      </c>
      <c r="J23" s="9">
        <f t="shared" si="2"/>
        <v>5</v>
      </c>
      <c r="K23" s="9" t="s">
        <v>502</v>
      </c>
      <c r="L23" s="9">
        <f t="shared" si="3"/>
        <v>2</v>
      </c>
      <c r="M23" s="9" t="s">
        <v>505</v>
      </c>
      <c r="N23" s="9">
        <f t="shared" si="4"/>
        <v>-12</v>
      </c>
      <c r="O23" s="9" t="str">
        <f t="shared" si="5"/>
        <v>Alto</v>
      </c>
    </row>
    <row r="24" spans="1:15" x14ac:dyDescent="0.2">
      <c r="A24" s="9"/>
      <c r="B24" s="9"/>
      <c r="C24" s="9"/>
      <c r="D24" s="9"/>
      <c r="E24" s="9"/>
      <c r="F24" s="9">
        <f t="shared" si="0"/>
        <v>-1</v>
      </c>
      <c r="G24" s="9" t="s">
        <v>687</v>
      </c>
      <c r="H24" s="9">
        <f t="shared" si="1"/>
        <v>5</v>
      </c>
      <c r="I24" s="9" t="s">
        <v>506</v>
      </c>
      <c r="J24" s="9">
        <f t="shared" si="2"/>
        <v>5</v>
      </c>
      <c r="K24" s="9" t="s">
        <v>502</v>
      </c>
      <c r="L24" s="9">
        <f t="shared" si="3"/>
        <v>2</v>
      </c>
      <c r="M24" s="9" t="s">
        <v>505</v>
      </c>
      <c r="N24" s="9">
        <f t="shared" si="4"/>
        <v>-12</v>
      </c>
      <c r="O24" s="9" t="str">
        <f t="shared" si="5"/>
        <v>Alto</v>
      </c>
    </row>
    <row r="25" spans="1:15" x14ac:dyDescent="0.2">
      <c r="A25" s="9"/>
      <c r="B25" s="9"/>
      <c r="C25" s="9"/>
      <c r="D25" s="9"/>
      <c r="E25" s="9"/>
      <c r="F25" s="9">
        <f t="shared" si="0"/>
        <v>-1</v>
      </c>
      <c r="G25" s="9" t="s">
        <v>687</v>
      </c>
      <c r="H25" s="9">
        <f t="shared" si="1"/>
        <v>5</v>
      </c>
      <c r="I25" s="9" t="s">
        <v>506</v>
      </c>
      <c r="J25" s="9">
        <f t="shared" si="2"/>
        <v>5</v>
      </c>
      <c r="K25" s="9" t="s">
        <v>502</v>
      </c>
      <c r="L25" s="9">
        <f t="shared" si="3"/>
        <v>2</v>
      </c>
      <c r="M25" s="9" t="s">
        <v>505</v>
      </c>
      <c r="N25" s="9">
        <f t="shared" si="4"/>
        <v>-12</v>
      </c>
      <c r="O25" s="9" t="str">
        <f t="shared" si="5"/>
        <v>Alto</v>
      </c>
    </row>
    <row r="26" spans="1:15" x14ac:dyDescent="0.2">
      <c r="A26" s="9"/>
      <c r="B26" s="9"/>
      <c r="C26" s="9"/>
      <c r="D26" s="9"/>
      <c r="E26" s="9"/>
      <c r="F26" s="9">
        <f t="shared" si="0"/>
        <v>-1</v>
      </c>
      <c r="G26" s="9" t="s">
        <v>687</v>
      </c>
      <c r="H26" s="9">
        <f t="shared" si="1"/>
        <v>5</v>
      </c>
      <c r="I26" s="9" t="s">
        <v>506</v>
      </c>
      <c r="J26" s="9">
        <f t="shared" si="2"/>
        <v>5</v>
      </c>
      <c r="K26" s="9" t="s">
        <v>502</v>
      </c>
      <c r="L26" s="9">
        <f t="shared" si="3"/>
        <v>2</v>
      </c>
      <c r="M26" s="9" t="s">
        <v>505</v>
      </c>
      <c r="N26" s="9">
        <f t="shared" si="4"/>
        <v>-12</v>
      </c>
      <c r="O26" s="9" t="str">
        <f t="shared" si="5"/>
        <v>Alto</v>
      </c>
    </row>
    <row r="27" spans="1:15" x14ac:dyDescent="0.2">
      <c r="A27" s="9"/>
      <c r="B27" s="9"/>
      <c r="C27" s="9"/>
      <c r="D27" s="9"/>
      <c r="E27" s="9"/>
      <c r="F27" s="9">
        <f t="shared" si="0"/>
        <v>-1</v>
      </c>
      <c r="G27" s="9" t="s">
        <v>687</v>
      </c>
      <c r="H27" s="9">
        <f t="shared" si="1"/>
        <v>5</v>
      </c>
      <c r="I27" s="9" t="s">
        <v>506</v>
      </c>
      <c r="J27" s="9">
        <f t="shared" si="2"/>
        <v>5</v>
      </c>
      <c r="K27" s="9" t="s">
        <v>502</v>
      </c>
      <c r="L27" s="9">
        <f t="shared" si="3"/>
        <v>2</v>
      </c>
      <c r="M27" s="9" t="s">
        <v>505</v>
      </c>
      <c r="N27" s="9">
        <f t="shared" si="4"/>
        <v>-12</v>
      </c>
      <c r="O27" s="9" t="str">
        <f t="shared" si="5"/>
        <v>Alto</v>
      </c>
    </row>
    <row r="28" spans="1:15" x14ac:dyDescent="0.2">
      <c r="A28" s="9"/>
      <c r="B28" s="9"/>
      <c r="C28" s="9"/>
      <c r="D28" s="9"/>
      <c r="E28" s="9"/>
      <c r="F28" s="9">
        <f t="shared" si="0"/>
        <v>-1</v>
      </c>
      <c r="G28" s="9" t="s">
        <v>687</v>
      </c>
      <c r="H28" s="9">
        <f t="shared" si="1"/>
        <v>5</v>
      </c>
      <c r="I28" s="9" t="s">
        <v>506</v>
      </c>
      <c r="J28" s="9">
        <f t="shared" si="2"/>
        <v>5</v>
      </c>
      <c r="K28" s="9" t="s">
        <v>502</v>
      </c>
      <c r="L28" s="9">
        <f t="shared" si="3"/>
        <v>2</v>
      </c>
      <c r="M28" s="9" t="s">
        <v>505</v>
      </c>
      <c r="N28" s="9">
        <f t="shared" si="4"/>
        <v>-12</v>
      </c>
      <c r="O28" s="9" t="str">
        <f t="shared" si="5"/>
        <v>Alto</v>
      </c>
    </row>
    <row r="29" spans="1:15" x14ac:dyDescent="0.2">
      <c r="A29" s="9"/>
      <c r="B29" s="9"/>
      <c r="C29" s="9"/>
      <c r="D29" s="9"/>
      <c r="E29" s="9"/>
      <c r="F29" s="9">
        <f t="shared" si="0"/>
        <v>-1</v>
      </c>
      <c r="G29" s="9" t="s">
        <v>687</v>
      </c>
      <c r="H29" s="9">
        <f t="shared" si="1"/>
        <v>5</v>
      </c>
      <c r="I29" s="9" t="s">
        <v>506</v>
      </c>
      <c r="J29" s="9">
        <f t="shared" si="2"/>
        <v>5</v>
      </c>
      <c r="K29" s="9" t="s">
        <v>502</v>
      </c>
      <c r="L29" s="9">
        <f t="shared" si="3"/>
        <v>2</v>
      </c>
      <c r="M29" s="9" t="s">
        <v>505</v>
      </c>
      <c r="N29" s="9">
        <f t="shared" si="4"/>
        <v>-12</v>
      </c>
      <c r="O29" s="9" t="str">
        <f t="shared" si="5"/>
        <v>Alto</v>
      </c>
    </row>
    <row r="30" spans="1:15" x14ac:dyDescent="0.2">
      <c r="A30" s="9"/>
      <c r="B30" s="9"/>
      <c r="C30" s="9"/>
      <c r="D30" s="9"/>
      <c r="E30" s="9"/>
      <c r="F30" s="9">
        <f t="shared" si="0"/>
        <v>-1</v>
      </c>
      <c r="G30" s="9" t="s">
        <v>687</v>
      </c>
      <c r="H30" s="9">
        <f t="shared" si="1"/>
        <v>5</v>
      </c>
      <c r="I30" s="9" t="s">
        <v>506</v>
      </c>
      <c r="J30" s="9">
        <f t="shared" si="2"/>
        <v>5</v>
      </c>
      <c r="K30" s="9" t="s">
        <v>502</v>
      </c>
      <c r="L30" s="9">
        <f t="shared" si="3"/>
        <v>2</v>
      </c>
      <c r="M30" s="9" t="s">
        <v>505</v>
      </c>
      <c r="N30" s="9">
        <f t="shared" si="4"/>
        <v>-12</v>
      </c>
      <c r="O30" s="9" t="str">
        <f t="shared" si="5"/>
        <v>Alto</v>
      </c>
    </row>
    <row r="31" spans="1:15" x14ac:dyDescent="0.2">
      <c r="A31" s="9"/>
      <c r="B31" s="9"/>
      <c r="C31" s="9"/>
      <c r="D31" s="9"/>
      <c r="E31" s="9"/>
      <c r="F31" s="9">
        <f t="shared" si="0"/>
        <v>-1</v>
      </c>
      <c r="G31" s="9" t="s">
        <v>687</v>
      </c>
      <c r="H31" s="9">
        <f t="shared" si="1"/>
        <v>5</v>
      </c>
      <c r="I31" s="9" t="s">
        <v>506</v>
      </c>
      <c r="J31" s="9">
        <f t="shared" si="2"/>
        <v>5</v>
      </c>
      <c r="K31" s="9" t="s">
        <v>502</v>
      </c>
      <c r="L31" s="9">
        <f t="shared" si="3"/>
        <v>2</v>
      </c>
      <c r="M31" s="9" t="s">
        <v>505</v>
      </c>
      <c r="N31" s="9">
        <f t="shared" si="4"/>
        <v>-12</v>
      </c>
      <c r="O31" s="9" t="str">
        <f t="shared" si="5"/>
        <v>Alto</v>
      </c>
    </row>
    <row r="32" spans="1:15" x14ac:dyDescent="0.2">
      <c r="A32" s="9"/>
      <c r="B32" s="9"/>
      <c r="C32" s="9"/>
      <c r="D32" s="9"/>
      <c r="E32" s="9"/>
      <c r="F32" s="9">
        <f t="shared" si="0"/>
        <v>-1</v>
      </c>
      <c r="G32" s="9" t="s">
        <v>687</v>
      </c>
      <c r="H32" s="9">
        <f t="shared" si="1"/>
        <v>5</v>
      </c>
      <c r="I32" s="9" t="s">
        <v>506</v>
      </c>
      <c r="J32" s="9">
        <f t="shared" si="2"/>
        <v>5</v>
      </c>
      <c r="K32" s="9" t="s">
        <v>502</v>
      </c>
      <c r="L32" s="9">
        <f t="shared" si="3"/>
        <v>2</v>
      </c>
      <c r="M32" s="9" t="s">
        <v>505</v>
      </c>
      <c r="N32" s="9">
        <f t="shared" si="4"/>
        <v>-12</v>
      </c>
      <c r="O32" s="9" t="str">
        <f t="shared" si="5"/>
        <v>Alto</v>
      </c>
    </row>
    <row r="33" spans="1:15" x14ac:dyDescent="0.2">
      <c r="A33" s="9"/>
      <c r="B33" s="9"/>
      <c r="C33" s="9"/>
      <c r="D33" s="9"/>
      <c r="E33" s="9"/>
      <c r="F33" s="9">
        <f t="shared" si="0"/>
        <v>-1</v>
      </c>
      <c r="G33" s="9" t="s">
        <v>687</v>
      </c>
      <c r="H33" s="9">
        <f t="shared" si="1"/>
        <v>5</v>
      </c>
      <c r="I33" s="9" t="s">
        <v>506</v>
      </c>
      <c r="J33" s="9">
        <f t="shared" si="2"/>
        <v>5</v>
      </c>
      <c r="K33" s="9" t="s">
        <v>502</v>
      </c>
      <c r="L33" s="9">
        <f t="shared" si="3"/>
        <v>2</v>
      </c>
      <c r="M33" s="9" t="s">
        <v>505</v>
      </c>
      <c r="N33" s="9">
        <f t="shared" si="4"/>
        <v>-12</v>
      </c>
      <c r="O33" s="9" t="str">
        <f t="shared" si="5"/>
        <v>Alto</v>
      </c>
    </row>
    <row r="34" spans="1:15" x14ac:dyDescent="0.2">
      <c r="A34" s="9"/>
      <c r="B34" s="9"/>
      <c r="C34" s="9"/>
      <c r="D34" s="9"/>
      <c r="E34" s="9"/>
      <c r="F34" s="9">
        <f t="shared" si="0"/>
        <v>-1</v>
      </c>
      <c r="G34" s="9" t="s">
        <v>687</v>
      </c>
      <c r="H34" s="9">
        <f t="shared" si="1"/>
        <v>5</v>
      </c>
      <c r="I34" s="9" t="s">
        <v>506</v>
      </c>
      <c r="J34" s="9">
        <f t="shared" si="2"/>
        <v>5</v>
      </c>
      <c r="K34" s="9" t="s">
        <v>502</v>
      </c>
      <c r="L34" s="9">
        <f t="shared" si="3"/>
        <v>2</v>
      </c>
      <c r="M34" s="9" t="s">
        <v>505</v>
      </c>
      <c r="N34" s="9">
        <f t="shared" si="4"/>
        <v>-12</v>
      </c>
      <c r="O34" s="9" t="str">
        <f t="shared" si="5"/>
        <v>Alto</v>
      </c>
    </row>
    <row r="35" spans="1:15" x14ac:dyDescent="0.2">
      <c r="A35" s="9"/>
      <c r="B35" s="9"/>
      <c r="C35" s="9"/>
      <c r="D35" s="9"/>
      <c r="E35" s="9"/>
      <c r="F35" s="9">
        <f t="shared" si="0"/>
        <v>-1</v>
      </c>
      <c r="G35" s="9" t="s">
        <v>687</v>
      </c>
      <c r="H35" s="9">
        <f t="shared" si="1"/>
        <v>5</v>
      </c>
      <c r="I35" s="9" t="s">
        <v>506</v>
      </c>
      <c r="J35" s="9">
        <f t="shared" si="2"/>
        <v>5</v>
      </c>
      <c r="K35" s="9" t="s">
        <v>502</v>
      </c>
      <c r="L35" s="9">
        <f t="shared" si="3"/>
        <v>2</v>
      </c>
      <c r="M35" s="9" t="s">
        <v>505</v>
      </c>
      <c r="N35" s="9">
        <f t="shared" si="4"/>
        <v>-12</v>
      </c>
      <c r="O35" s="9" t="str">
        <f t="shared" si="5"/>
        <v>Alto</v>
      </c>
    </row>
    <row r="36" spans="1:15" x14ac:dyDescent="0.2">
      <c r="A36" s="9"/>
      <c r="B36" s="9"/>
      <c r="C36" s="9"/>
      <c r="D36" s="9"/>
      <c r="E36" s="9"/>
      <c r="F36" s="9">
        <f t="shared" si="0"/>
        <v>-1</v>
      </c>
      <c r="G36" s="9" t="s">
        <v>687</v>
      </c>
      <c r="H36" s="9">
        <f t="shared" si="1"/>
        <v>5</v>
      </c>
      <c r="I36" s="9" t="s">
        <v>506</v>
      </c>
      <c r="J36" s="9">
        <f t="shared" si="2"/>
        <v>5</v>
      </c>
      <c r="K36" s="9" t="s">
        <v>502</v>
      </c>
      <c r="L36" s="9">
        <f t="shared" si="3"/>
        <v>2</v>
      </c>
      <c r="M36" s="9" t="s">
        <v>505</v>
      </c>
      <c r="N36" s="9">
        <f t="shared" si="4"/>
        <v>-12</v>
      </c>
      <c r="O36" s="9" t="str">
        <f t="shared" si="5"/>
        <v>Alto</v>
      </c>
    </row>
    <row r="37" spans="1:15" x14ac:dyDescent="0.2">
      <c r="A37" s="9"/>
      <c r="B37" s="9"/>
      <c r="C37" s="9"/>
      <c r="D37" s="9"/>
      <c r="E37" s="9"/>
      <c r="F37" s="9">
        <f t="shared" si="0"/>
        <v>-1</v>
      </c>
      <c r="G37" s="9" t="s">
        <v>687</v>
      </c>
      <c r="H37" s="9">
        <f t="shared" si="1"/>
        <v>5</v>
      </c>
      <c r="I37" s="9" t="s">
        <v>506</v>
      </c>
      <c r="J37" s="9">
        <f t="shared" si="2"/>
        <v>5</v>
      </c>
      <c r="K37" s="9" t="s">
        <v>502</v>
      </c>
      <c r="L37" s="9">
        <f t="shared" si="3"/>
        <v>2</v>
      </c>
      <c r="M37" s="9" t="s">
        <v>505</v>
      </c>
      <c r="N37" s="9">
        <f t="shared" si="4"/>
        <v>-12</v>
      </c>
      <c r="O37" s="9" t="str">
        <f t="shared" si="5"/>
        <v>Alto</v>
      </c>
    </row>
    <row r="38" spans="1:15" x14ac:dyDescent="0.2">
      <c r="A38" s="9"/>
      <c r="B38" s="9"/>
      <c r="C38" s="9"/>
      <c r="D38" s="9"/>
      <c r="E38" s="9"/>
      <c r="F38" s="9">
        <f t="shared" si="0"/>
        <v>-1</v>
      </c>
      <c r="G38" s="9" t="s">
        <v>687</v>
      </c>
      <c r="H38" s="9">
        <f t="shared" si="1"/>
        <v>5</v>
      </c>
      <c r="I38" s="9" t="s">
        <v>506</v>
      </c>
      <c r="J38" s="9">
        <f t="shared" si="2"/>
        <v>5</v>
      </c>
      <c r="K38" s="9" t="s">
        <v>502</v>
      </c>
      <c r="L38" s="9">
        <f t="shared" si="3"/>
        <v>2</v>
      </c>
      <c r="M38" s="9" t="s">
        <v>505</v>
      </c>
      <c r="N38" s="9">
        <f t="shared" si="4"/>
        <v>-12</v>
      </c>
      <c r="O38" s="9" t="str">
        <f t="shared" si="5"/>
        <v>Alto</v>
      </c>
    </row>
    <row r="39" spans="1:15" x14ac:dyDescent="0.2">
      <c r="A39" s="9"/>
      <c r="B39" s="9"/>
      <c r="C39" s="9"/>
      <c r="D39" s="9"/>
      <c r="E39" s="9"/>
      <c r="F39" s="9">
        <f t="shared" si="0"/>
        <v>-1</v>
      </c>
      <c r="G39" s="9" t="s">
        <v>687</v>
      </c>
      <c r="H39" s="9">
        <f t="shared" si="1"/>
        <v>5</v>
      </c>
      <c r="I39" s="9" t="s">
        <v>506</v>
      </c>
      <c r="J39" s="9">
        <f t="shared" si="2"/>
        <v>5</v>
      </c>
      <c r="K39" s="9" t="s">
        <v>502</v>
      </c>
      <c r="L39" s="9">
        <f t="shared" si="3"/>
        <v>2</v>
      </c>
      <c r="M39" s="9" t="s">
        <v>505</v>
      </c>
      <c r="N39" s="9">
        <f t="shared" si="4"/>
        <v>-12</v>
      </c>
      <c r="O39" s="9" t="str">
        <f t="shared" si="5"/>
        <v>Alto</v>
      </c>
    </row>
    <row r="40" spans="1:15" x14ac:dyDescent="0.2">
      <c r="A40" s="9"/>
      <c r="B40" s="9"/>
      <c r="C40" s="9"/>
      <c r="D40" s="9"/>
      <c r="E40" s="9"/>
      <c r="F40" s="9">
        <f t="shared" si="0"/>
        <v>-1</v>
      </c>
      <c r="G40" s="9" t="s">
        <v>687</v>
      </c>
      <c r="H40" s="9">
        <f t="shared" si="1"/>
        <v>5</v>
      </c>
      <c r="I40" s="9" t="s">
        <v>506</v>
      </c>
      <c r="J40" s="9">
        <f t="shared" si="2"/>
        <v>5</v>
      </c>
      <c r="K40" s="9" t="s">
        <v>502</v>
      </c>
      <c r="L40" s="9">
        <f t="shared" si="3"/>
        <v>2</v>
      </c>
      <c r="M40" s="9" t="s">
        <v>505</v>
      </c>
      <c r="N40" s="9">
        <f t="shared" si="4"/>
        <v>-12</v>
      </c>
      <c r="O40" s="9" t="str">
        <f t="shared" si="5"/>
        <v>Alto</v>
      </c>
    </row>
    <row r="41" spans="1:15" x14ac:dyDescent="0.2">
      <c r="A41" s="9"/>
      <c r="B41" s="9"/>
      <c r="C41" s="9"/>
      <c r="D41" s="9"/>
      <c r="E41" s="9"/>
      <c r="F41" s="9">
        <f t="shared" si="0"/>
        <v>-1</v>
      </c>
      <c r="G41" s="9" t="s">
        <v>687</v>
      </c>
      <c r="H41" s="9">
        <f t="shared" si="1"/>
        <v>5</v>
      </c>
      <c r="I41" s="9" t="s">
        <v>506</v>
      </c>
      <c r="J41" s="9">
        <f t="shared" si="2"/>
        <v>5</v>
      </c>
      <c r="K41" s="9" t="s">
        <v>502</v>
      </c>
      <c r="L41" s="9">
        <f t="shared" si="3"/>
        <v>2</v>
      </c>
      <c r="M41" s="9" t="s">
        <v>505</v>
      </c>
      <c r="N41" s="9">
        <f t="shared" si="4"/>
        <v>-12</v>
      </c>
      <c r="O41" s="9" t="str">
        <f t="shared" si="5"/>
        <v>Alto</v>
      </c>
    </row>
    <row r="42" spans="1:15" x14ac:dyDescent="0.2">
      <c r="A42" s="9"/>
      <c r="B42" s="9"/>
      <c r="C42" s="9"/>
      <c r="D42" s="9"/>
      <c r="E42" s="9"/>
      <c r="F42" s="9">
        <f t="shared" si="0"/>
        <v>-1</v>
      </c>
      <c r="G42" s="9" t="s">
        <v>687</v>
      </c>
      <c r="H42" s="9">
        <f t="shared" si="1"/>
        <v>5</v>
      </c>
      <c r="I42" s="9" t="s">
        <v>506</v>
      </c>
      <c r="J42" s="9">
        <f t="shared" si="2"/>
        <v>5</v>
      </c>
      <c r="K42" s="9" t="s">
        <v>502</v>
      </c>
      <c r="L42" s="9">
        <f t="shared" si="3"/>
        <v>2</v>
      </c>
      <c r="M42" s="9" t="s">
        <v>505</v>
      </c>
      <c r="N42" s="9">
        <f t="shared" si="4"/>
        <v>-12</v>
      </c>
      <c r="O42" s="9" t="str">
        <f t="shared" si="5"/>
        <v>Alto</v>
      </c>
    </row>
    <row r="43" spans="1:15" x14ac:dyDescent="0.2">
      <c r="A43" s="9"/>
      <c r="B43" s="9"/>
      <c r="C43" s="9"/>
      <c r="D43" s="9"/>
      <c r="E43" s="9"/>
      <c r="F43" s="9">
        <f t="shared" si="0"/>
        <v>-1</v>
      </c>
      <c r="G43" s="9" t="s">
        <v>687</v>
      </c>
      <c r="H43" s="9">
        <f t="shared" si="1"/>
        <v>5</v>
      </c>
      <c r="I43" s="9" t="s">
        <v>506</v>
      </c>
      <c r="J43" s="9">
        <f t="shared" si="2"/>
        <v>5</v>
      </c>
      <c r="K43" s="9" t="s">
        <v>502</v>
      </c>
      <c r="L43" s="9">
        <f t="shared" si="3"/>
        <v>2</v>
      </c>
      <c r="M43" s="9" t="s">
        <v>505</v>
      </c>
      <c r="N43" s="9">
        <f t="shared" si="4"/>
        <v>-12</v>
      </c>
      <c r="O43" s="9" t="str">
        <f t="shared" si="5"/>
        <v>Alto</v>
      </c>
    </row>
    <row r="44" spans="1:15" x14ac:dyDescent="0.2">
      <c r="A44" s="9"/>
      <c r="B44" s="9"/>
      <c r="C44" s="9"/>
      <c r="D44" s="9"/>
      <c r="E44" s="9"/>
      <c r="F44" s="9">
        <f t="shared" si="0"/>
        <v>-1</v>
      </c>
      <c r="G44" s="9" t="s">
        <v>687</v>
      </c>
      <c r="H44" s="9">
        <f t="shared" si="1"/>
        <v>5</v>
      </c>
      <c r="I44" s="9" t="s">
        <v>506</v>
      </c>
      <c r="J44" s="9">
        <f t="shared" si="2"/>
        <v>5</v>
      </c>
      <c r="K44" s="9" t="s">
        <v>502</v>
      </c>
      <c r="L44" s="9">
        <f t="shared" si="3"/>
        <v>2</v>
      </c>
      <c r="M44" s="9" t="s">
        <v>505</v>
      </c>
      <c r="N44" s="9">
        <f t="shared" si="4"/>
        <v>-12</v>
      </c>
      <c r="O44" s="9" t="str">
        <f t="shared" si="5"/>
        <v>Alto</v>
      </c>
    </row>
    <row r="45" spans="1:15" x14ac:dyDescent="0.2">
      <c r="A45" s="9"/>
      <c r="B45" s="9"/>
      <c r="C45" s="9"/>
      <c r="D45" s="9"/>
      <c r="E45" s="9"/>
      <c r="F45" s="9">
        <f t="shared" si="0"/>
        <v>-1</v>
      </c>
      <c r="G45" s="9" t="s">
        <v>687</v>
      </c>
      <c r="H45" s="9">
        <f t="shared" si="1"/>
        <v>5</v>
      </c>
      <c r="I45" s="9" t="s">
        <v>506</v>
      </c>
      <c r="J45" s="9">
        <f t="shared" si="2"/>
        <v>5</v>
      </c>
      <c r="K45" s="9" t="s">
        <v>502</v>
      </c>
      <c r="L45" s="9">
        <f t="shared" si="3"/>
        <v>2</v>
      </c>
      <c r="M45" s="9" t="s">
        <v>505</v>
      </c>
      <c r="N45" s="9">
        <f t="shared" si="4"/>
        <v>-12</v>
      </c>
      <c r="O45" s="9" t="str">
        <f t="shared" si="5"/>
        <v>Alto</v>
      </c>
    </row>
    <row r="46" spans="1:15" x14ac:dyDescent="0.2">
      <c r="A46" s="9"/>
      <c r="B46" s="9"/>
      <c r="C46" s="9"/>
      <c r="D46" s="9"/>
      <c r="E46" s="9"/>
      <c r="F46" s="9">
        <f t="shared" si="0"/>
        <v>-1</v>
      </c>
      <c r="G46" s="9" t="s">
        <v>687</v>
      </c>
      <c r="H46" s="9">
        <f t="shared" si="1"/>
        <v>5</v>
      </c>
      <c r="I46" s="9" t="s">
        <v>506</v>
      </c>
      <c r="J46" s="9">
        <f t="shared" si="2"/>
        <v>5</v>
      </c>
      <c r="K46" s="9" t="s">
        <v>502</v>
      </c>
      <c r="L46" s="9">
        <f t="shared" si="3"/>
        <v>2</v>
      </c>
      <c r="M46" s="9" t="s">
        <v>505</v>
      </c>
      <c r="N46" s="9">
        <f t="shared" si="4"/>
        <v>-12</v>
      </c>
      <c r="O46" s="9" t="str">
        <f t="shared" si="5"/>
        <v>Alto</v>
      </c>
    </row>
    <row r="47" spans="1:15" x14ac:dyDescent="0.2">
      <c r="A47" s="9"/>
      <c r="B47" s="9"/>
      <c r="C47" s="9"/>
      <c r="D47" s="9"/>
      <c r="E47" s="9"/>
      <c r="F47" s="9">
        <f t="shared" si="0"/>
        <v>-1</v>
      </c>
      <c r="G47" s="9" t="s">
        <v>687</v>
      </c>
      <c r="H47" s="9">
        <f t="shared" si="1"/>
        <v>5</v>
      </c>
      <c r="I47" s="9" t="s">
        <v>506</v>
      </c>
      <c r="J47" s="9">
        <f t="shared" si="2"/>
        <v>5</v>
      </c>
      <c r="K47" s="9" t="s">
        <v>502</v>
      </c>
      <c r="L47" s="9">
        <f t="shared" si="3"/>
        <v>2</v>
      </c>
      <c r="M47" s="9" t="s">
        <v>505</v>
      </c>
      <c r="N47" s="9">
        <f t="shared" si="4"/>
        <v>-12</v>
      </c>
      <c r="O47" s="9" t="str">
        <f t="shared" si="5"/>
        <v>Alto</v>
      </c>
    </row>
    <row r="48" spans="1:15" x14ac:dyDescent="0.2">
      <c r="A48" s="9"/>
      <c r="B48" s="9"/>
      <c r="C48" s="9"/>
      <c r="D48" s="9"/>
      <c r="E48" s="9"/>
      <c r="F48" s="9">
        <f t="shared" si="0"/>
        <v>-1</v>
      </c>
      <c r="G48" s="9" t="s">
        <v>687</v>
      </c>
      <c r="H48" s="9">
        <f t="shared" si="1"/>
        <v>5</v>
      </c>
      <c r="I48" s="9" t="s">
        <v>506</v>
      </c>
      <c r="J48" s="9">
        <f t="shared" si="2"/>
        <v>5</v>
      </c>
      <c r="K48" s="9" t="s">
        <v>502</v>
      </c>
      <c r="L48" s="9">
        <f t="shared" si="3"/>
        <v>2</v>
      </c>
      <c r="M48" s="9" t="s">
        <v>505</v>
      </c>
      <c r="N48" s="9">
        <f t="shared" si="4"/>
        <v>-12</v>
      </c>
      <c r="O48" s="9" t="str">
        <f t="shared" si="5"/>
        <v>Alto</v>
      </c>
    </row>
    <row r="49" spans="1:15" x14ac:dyDescent="0.2">
      <c r="A49" s="9"/>
      <c r="B49" s="9"/>
      <c r="C49" s="9"/>
      <c r="D49" s="9"/>
      <c r="E49" s="9"/>
      <c r="F49" s="9">
        <f t="shared" si="0"/>
        <v>-1</v>
      </c>
      <c r="G49" s="9" t="s">
        <v>687</v>
      </c>
      <c r="H49" s="9">
        <f t="shared" si="1"/>
        <v>5</v>
      </c>
      <c r="I49" s="9" t="s">
        <v>506</v>
      </c>
      <c r="J49" s="9">
        <f t="shared" si="2"/>
        <v>5</v>
      </c>
      <c r="K49" s="9" t="s">
        <v>502</v>
      </c>
      <c r="L49" s="9">
        <f t="shared" si="3"/>
        <v>2</v>
      </c>
      <c r="M49" s="9" t="s">
        <v>505</v>
      </c>
      <c r="N49" s="9">
        <f t="shared" si="4"/>
        <v>-12</v>
      </c>
      <c r="O49" s="9" t="str">
        <f t="shared" si="5"/>
        <v>Alto</v>
      </c>
    </row>
  </sheetData>
  <mergeCells count="1">
    <mergeCell ref="A1:O1"/>
  </mergeCells>
  <conditionalFormatting sqref="O3">
    <cfRule type="containsText" dxfId="5" priority="5" operator="containsText" text="Alto">
      <formula>NOT(ISERROR(SEARCH("Alto",O3)))</formula>
    </cfRule>
    <cfRule type="containsText" dxfId="4" priority="6" operator="containsText" text="Bajo">
      <formula>NOT(ISERROR(SEARCH("Bajo",O3)))</formula>
    </cfRule>
    <cfRule type="containsText" dxfId="3" priority="7" operator="containsText" text="Medio">
      <formula>NOT(ISERROR(SEARCH("Medio",O3)))</formula>
    </cfRule>
    <cfRule type="colorScale" priority="8">
      <colorScale>
        <cfvo type="min"/>
        <cfvo type="percentile" val="50"/>
        <cfvo type="max"/>
        <color rgb="FFF8696B"/>
        <color rgb="FFFFEB84"/>
        <color rgb="FF63BE7B"/>
      </colorScale>
    </cfRule>
  </conditionalFormatting>
  <conditionalFormatting sqref="O4:O49">
    <cfRule type="containsText" dxfId="2" priority="1" operator="containsText" text="Alto">
      <formula>NOT(ISERROR(SEARCH("Alto",O4)))</formula>
    </cfRule>
    <cfRule type="containsText" dxfId="1" priority="2" operator="containsText" text="Bajo">
      <formula>NOT(ISERROR(SEARCH("Bajo",O4)))</formula>
    </cfRule>
    <cfRule type="containsText" dxfId="0" priority="3" operator="containsText" text="Medio">
      <formula>NOT(ISERROR(SEARCH("Medio",O4)))</formula>
    </cfRule>
    <cfRule type="colorScale" priority="4">
      <colorScale>
        <cfvo type="min"/>
        <cfvo type="percentile" val="50"/>
        <cfvo type="max"/>
        <color rgb="FFF8696B"/>
        <color rgb="FFFFEB84"/>
        <color rgb="FF63BE7B"/>
      </colorScale>
    </cfRule>
  </conditionalFormatting>
  <dataValidations count="4">
    <dataValidation type="list" errorStyle="warning" allowBlank="1" showInputMessage="1" showErrorMessage="1" sqref="G3:G49">
      <formula1>"Negativo, Positivo"</formula1>
    </dataValidation>
    <dataValidation type="list" errorStyle="warning" allowBlank="1" showInputMessage="1" showErrorMessage="1" sqref="I3:I49">
      <formula1>"Alto, Medio, Bajo"</formula1>
    </dataValidation>
    <dataValidation type="list" allowBlank="1" showInputMessage="1" showErrorMessage="1" sqref="M3:M49">
      <formula1>"Alto,Medio,Bajo,Nulo"</formula1>
    </dataValidation>
    <dataValidation type="list" allowBlank="1" showInputMessage="1" showErrorMessage="1" sqref="K3:K49">
      <formula1>"Temporal,Permanente"</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8"/>
  <sheetViews>
    <sheetView showGridLines="0" zoomScaleNormal="100" workbookViewId="0">
      <selection activeCell="E5" sqref="E5"/>
    </sheetView>
  </sheetViews>
  <sheetFormatPr baseColWidth="10" defaultColWidth="11.42578125" defaultRowHeight="12.75" x14ac:dyDescent="0.2"/>
  <cols>
    <col min="1" max="1" width="6.85546875" style="186" customWidth="1"/>
    <col min="2" max="2" width="4.5703125" style="186" customWidth="1"/>
    <col min="3" max="3" width="33.140625" style="186" customWidth="1"/>
    <col min="4" max="4" width="30.5703125" style="66" customWidth="1"/>
    <col min="5" max="7" width="30.42578125" style="66" customWidth="1"/>
    <col min="8" max="16384" width="11.42578125" style="186"/>
  </cols>
  <sheetData>
    <row r="1" spans="1:14" s="69" customFormat="1" ht="15" customHeight="1" thickBot="1" x14ac:dyDescent="0.3">
      <c r="A1" s="289" t="s">
        <v>798</v>
      </c>
      <c r="B1" s="290"/>
      <c r="C1" s="290"/>
      <c r="D1" s="290"/>
      <c r="E1" s="290"/>
      <c r="F1" s="290"/>
      <c r="G1" s="291"/>
      <c r="H1" s="181"/>
      <c r="I1" s="181"/>
      <c r="J1" s="181"/>
      <c r="K1" s="181"/>
      <c r="L1" s="181"/>
      <c r="M1" s="181"/>
      <c r="N1" s="181"/>
    </row>
    <row r="2" spans="1:14" s="79" customFormat="1" ht="40.5" customHeight="1" x14ac:dyDescent="0.2">
      <c r="A2" s="292" t="s">
        <v>799</v>
      </c>
      <c r="B2" s="293" t="s">
        <v>389</v>
      </c>
      <c r="C2" s="293" t="s">
        <v>390</v>
      </c>
      <c r="D2" s="293" t="s">
        <v>497</v>
      </c>
      <c r="E2" s="293"/>
      <c r="F2" s="293"/>
      <c r="G2" s="295"/>
    </row>
    <row r="3" spans="1:14" s="79" customFormat="1" ht="40.5" customHeight="1" thickBot="1" x14ac:dyDescent="0.25">
      <c r="A3" s="286"/>
      <c r="B3" s="294"/>
      <c r="C3" s="294"/>
      <c r="D3" s="177" t="s">
        <v>503</v>
      </c>
      <c r="E3" s="177" t="s">
        <v>504</v>
      </c>
      <c r="F3" s="177" t="s">
        <v>505</v>
      </c>
      <c r="G3" s="182" t="s">
        <v>506</v>
      </c>
    </row>
    <row r="4" spans="1:14" ht="51" x14ac:dyDescent="0.2">
      <c r="A4" s="287" t="s">
        <v>391</v>
      </c>
      <c r="B4" s="183" t="s">
        <v>392</v>
      </c>
      <c r="C4" s="183" t="s">
        <v>393</v>
      </c>
      <c r="D4" s="184" t="s">
        <v>507</v>
      </c>
      <c r="E4" s="184" t="s">
        <v>508</v>
      </c>
      <c r="F4" s="184" t="s">
        <v>509</v>
      </c>
      <c r="G4" s="185" t="s">
        <v>510</v>
      </c>
    </row>
    <row r="5" spans="1:14" ht="38.25" x14ac:dyDescent="0.2">
      <c r="A5" s="288"/>
      <c r="B5" s="138" t="s">
        <v>394</v>
      </c>
      <c r="C5" s="137" t="s">
        <v>395</v>
      </c>
      <c r="D5" s="184" t="s">
        <v>511</v>
      </c>
      <c r="E5" s="184" t="s">
        <v>512</v>
      </c>
      <c r="F5" s="184" t="s">
        <v>513</v>
      </c>
      <c r="G5" s="185" t="s">
        <v>514</v>
      </c>
    </row>
    <row r="6" spans="1:14" ht="38.25" x14ac:dyDescent="0.2">
      <c r="A6" s="288"/>
      <c r="B6" s="137" t="s">
        <v>396</v>
      </c>
      <c r="C6" s="137" t="s">
        <v>397</v>
      </c>
      <c r="D6" s="184" t="s">
        <v>511</v>
      </c>
      <c r="E6" s="184" t="s">
        <v>515</v>
      </c>
      <c r="F6" s="184" t="s">
        <v>516</v>
      </c>
      <c r="G6" s="185" t="s">
        <v>517</v>
      </c>
    </row>
    <row r="7" spans="1:14" ht="25.5" x14ac:dyDescent="0.2">
      <c r="A7" s="288"/>
      <c r="B7" s="138" t="s">
        <v>398</v>
      </c>
      <c r="C7" s="137" t="s">
        <v>399</v>
      </c>
      <c r="D7" s="184" t="s">
        <v>518</v>
      </c>
      <c r="E7" s="184" t="s">
        <v>519</v>
      </c>
      <c r="F7" s="184" t="s">
        <v>520</v>
      </c>
      <c r="G7" s="185" t="s">
        <v>521</v>
      </c>
    </row>
    <row r="8" spans="1:14" ht="51" x14ac:dyDescent="0.2">
      <c r="A8" s="288" t="s">
        <v>400</v>
      </c>
      <c r="B8" s="137" t="s">
        <v>401</v>
      </c>
      <c r="C8" s="137" t="s">
        <v>402</v>
      </c>
      <c r="D8" s="184" t="s">
        <v>522</v>
      </c>
      <c r="E8" s="184" t="s">
        <v>523</v>
      </c>
      <c r="F8" s="184" t="s">
        <v>524</v>
      </c>
      <c r="G8" s="185" t="s">
        <v>525</v>
      </c>
    </row>
    <row r="9" spans="1:14" ht="51" x14ac:dyDescent="0.2">
      <c r="A9" s="288"/>
      <c r="B9" s="137" t="s">
        <v>403</v>
      </c>
      <c r="C9" s="137" t="s">
        <v>404</v>
      </c>
      <c r="D9" s="184" t="s">
        <v>526</v>
      </c>
      <c r="E9" s="184" t="s">
        <v>527</v>
      </c>
      <c r="F9" s="184" t="s">
        <v>528</v>
      </c>
      <c r="G9" s="185" t="s">
        <v>529</v>
      </c>
    </row>
    <row r="10" spans="1:14" ht="38.25" x14ac:dyDescent="0.2">
      <c r="A10" s="288"/>
      <c r="B10" s="137" t="s">
        <v>405</v>
      </c>
      <c r="C10" s="137" t="s">
        <v>406</v>
      </c>
      <c r="D10" s="184" t="s">
        <v>530</v>
      </c>
      <c r="E10" s="184" t="s">
        <v>531</v>
      </c>
      <c r="F10" s="184" t="s">
        <v>532</v>
      </c>
      <c r="G10" s="185" t="s">
        <v>533</v>
      </c>
    </row>
    <row r="11" spans="1:14" ht="38.25" x14ac:dyDescent="0.2">
      <c r="A11" s="288"/>
      <c r="B11" s="137" t="s">
        <v>407</v>
      </c>
      <c r="C11" s="137" t="s">
        <v>408</v>
      </c>
      <c r="D11" s="184" t="s">
        <v>534</v>
      </c>
      <c r="E11" s="184" t="s">
        <v>535</v>
      </c>
      <c r="F11" s="184" t="s">
        <v>536</v>
      </c>
      <c r="G11" s="185" t="s">
        <v>537</v>
      </c>
    </row>
    <row r="12" spans="1:14" ht="38.25" x14ac:dyDescent="0.2">
      <c r="A12" s="285" t="s">
        <v>409</v>
      </c>
      <c r="B12" s="137" t="s">
        <v>410</v>
      </c>
      <c r="C12" s="137" t="s">
        <v>411</v>
      </c>
      <c r="D12" s="184" t="s">
        <v>538</v>
      </c>
      <c r="E12" s="184" t="s">
        <v>539</v>
      </c>
      <c r="F12" s="184" t="s">
        <v>540</v>
      </c>
      <c r="G12" s="185" t="s">
        <v>541</v>
      </c>
    </row>
    <row r="13" spans="1:14" ht="38.25" x14ac:dyDescent="0.2">
      <c r="A13" s="285"/>
      <c r="B13" s="137" t="s">
        <v>412</v>
      </c>
      <c r="C13" s="137" t="s">
        <v>413</v>
      </c>
      <c r="D13" s="184" t="s">
        <v>542</v>
      </c>
      <c r="E13" s="184" t="s">
        <v>543</v>
      </c>
      <c r="F13" s="184" t="s">
        <v>544</v>
      </c>
      <c r="G13" s="185" t="s">
        <v>545</v>
      </c>
    </row>
    <row r="14" spans="1:14" ht="38.25" x14ac:dyDescent="0.2">
      <c r="A14" s="285" t="s">
        <v>414</v>
      </c>
      <c r="B14" s="137" t="s">
        <v>415</v>
      </c>
      <c r="C14" s="137" t="s">
        <v>416</v>
      </c>
      <c r="D14" s="184" t="s">
        <v>546</v>
      </c>
      <c r="E14" s="184" t="s">
        <v>547</v>
      </c>
      <c r="F14" s="184" t="s">
        <v>548</v>
      </c>
      <c r="G14" s="185" t="s">
        <v>549</v>
      </c>
    </row>
    <row r="15" spans="1:14" ht="51" x14ac:dyDescent="0.2">
      <c r="A15" s="285"/>
      <c r="B15" s="137" t="s">
        <v>417</v>
      </c>
      <c r="C15" s="137" t="s">
        <v>418</v>
      </c>
      <c r="D15" s="184" t="s">
        <v>550</v>
      </c>
      <c r="E15" s="184" t="s">
        <v>551</v>
      </c>
      <c r="F15" s="184" t="s">
        <v>552</v>
      </c>
      <c r="G15" s="185" t="s">
        <v>553</v>
      </c>
    </row>
    <row r="16" spans="1:14" ht="51" x14ac:dyDescent="0.2">
      <c r="A16" s="288" t="s">
        <v>419</v>
      </c>
      <c r="B16" s="137" t="s">
        <v>420</v>
      </c>
      <c r="C16" s="137" t="s">
        <v>421</v>
      </c>
      <c r="D16" s="184" t="s">
        <v>554</v>
      </c>
      <c r="E16" s="184" t="s">
        <v>555</v>
      </c>
      <c r="F16" s="184" t="s">
        <v>556</v>
      </c>
      <c r="G16" s="185" t="s">
        <v>557</v>
      </c>
    </row>
    <row r="17" spans="1:7" ht="51" x14ac:dyDescent="0.2">
      <c r="A17" s="288"/>
      <c r="B17" s="137" t="s">
        <v>422</v>
      </c>
      <c r="C17" s="137" t="s">
        <v>423</v>
      </c>
      <c r="D17" s="184" t="s">
        <v>558</v>
      </c>
      <c r="E17" s="184" t="s">
        <v>559</v>
      </c>
      <c r="F17" s="184" t="s">
        <v>560</v>
      </c>
      <c r="G17" s="185" t="s">
        <v>561</v>
      </c>
    </row>
    <row r="18" spans="1:7" ht="38.25" x14ac:dyDescent="0.2">
      <c r="A18" s="288"/>
      <c r="B18" s="137" t="s">
        <v>424</v>
      </c>
      <c r="C18" s="137" t="s">
        <v>425</v>
      </c>
      <c r="D18" s="184" t="s">
        <v>558</v>
      </c>
      <c r="E18" s="184" t="s">
        <v>562</v>
      </c>
      <c r="F18" s="184" t="s">
        <v>563</v>
      </c>
      <c r="G18" s="185" t="s">
        <v>564</v>
      </c>
    </row>
    <row r="19" spans="1:7" ht="114.75" x14ac:dyDescent="0.2">
      <c r="A19" s="288" t="s">
        <v>426</v>
      </c>
      <c r="B19" s="138" t="s">
        <v>427</v>
      </c>
      <c r="C19" s="138" t="s">
        <v>565</v>
      </c>
      <c r="D19" s="184" t="s">
        <v>558</v>
      </c>
      <c r="E19" s="184" t="s">
        <v>566</v>
      </c>
      <c r="F19" s="184" t="s">
        <v>567</v>
      </c>
      <c r="G19" s="185" t="s">
        <v>568</v>
      </c>
    </row>
    <row r="20" spans="1:7" ht="102" x14ac:dyDescent="0.2">
      <c r="A20" s="288"/>
      <c r="B20" s="138" t="s">
        <v>428</v>
      </c>
      <c r="C20" s="137" t="s">
        <v>429</v>
      </c>
      <c r="D20" s="184" t="s">
        <v>558</v>
      </c>
      <c r="E20" s="184" t="s">
        <v>569</v>
      </c>
      <c r="F20" s="184" t="s">
        <v>570</v>
      </c>
      <c r="G20" s="185" t="s">
        <v>571</v>
      </c>
    </row>
    <row r="21" spans="1:7" ht="102" x14ac:dyDescent="0.2">
      <c r="A21" s="288" t="s">
        <v>430</v>
      </c>
      <c r="B21" s="138" t="s">
        <v>431</v>
      </c>
      <c r="C21" s="138" t="s">
        <v>432</v>
      </c>
      <c r="D21" s="184" t="s">
        <v>558</v>
      </c>
      <c r="E21" s="184" t="s">
        <v>572</v>
      </c>
      <c r="F21" s="184" t="s">
        <v>573</v>
      </c>
      <c r="G21" s="185" t="s">
        <v>574</v>
      </c>
    </row>
    <row r="22" spans="1:7" ht="140.25" x14ac:dyDescent="0.2">
      <c r="A22" s="288"/>
      <c r="B22" s="138" t="s">
        <v>433</v>
      </c>
      <c r="C22" s="138" t="s">
        <v>434</v>
      </c>
      <c r="D22" s="184" t="s">
        <v>558</v>
      </c>
      <c r="E22" s="184" t="s">
        <v>575</v>
      </c>
      <c r="F22" s="184" t="s">
        <v>576</v>
      </c>
      <c r="G22" s="185" t="s">
        <v>577</v>
      </c>
    </row>
    <row r="23" spans="1:7" ht="114.75" x14ac:dyDescent="0.2">
      <c r="A23" s="288"/>
      <c r="B23" s="138" t="s">
        <v>435</v>
      </c>
      <c r="C23" s="138" t="s">
        <v>436</v>
      </c>
      <c r="D23" s="184" t="s">
        <v>558</v>
      </c>
      <c r="E23" s="184" t="s">
        <v>578</v>
      </c>
      <c r="F23" s="184" t="s">
        <v>579</v>
      </c>
      <c r="G23" s="185" t="s">
        <v>580</v>
      </c>
    </row>
    <row r="24" spans="1:7" ht="127.5" x14ac:dyDescent="0.2">
      <c r="A24" s="288" t="s">
        <v>437</v>
      </c>
      <c r="B24" s="138" t="s">
        <v>438</v>
      </c>
      <c r="C24" s="187" t="s">
        <v>439</v>
      </c>
      <c r="D24" s="184" t="s">
        <v>558</v>
      </c>
      <c r="E24" s="184" t="s">
        <v>581</v>
      </c>
      <c r="F24" s="184" t="s">
        <v>582</v>
      </c>
      <c r="G24" s="185" t="s">
        <v>583</v>
      </c>
    </row>
    <row r="25" spans="1:7" ht="127.5" x14ac:dyDescent="0.2">
      <c r="A25" s="288"/>
      <c r="B25" s="138" t="s">
        <v>440</v>
      </c>
      <c r="C25" s="187" t="s">
        <v>441</v>
      </c>
      <c r="D25" s="184" t="s">
        <v>558</v>
      </c>
      <c r="E25" s="184" t="s">
        <v>584</v>
      </c>
      <c r="F25" s="184" t="s">
        <v>585</v>
      </c>
      <c r="G25" s="185" t="s">
        <v>586</v>
      </c>
    </row>
    <row r="26" spans="1:7" ht="114.75" x14ac:dyDescent="0.2">
      <c r="A26" s="288"/>
      <c r="B26" s="138" t="s">
        <v>442</v>
      </c>
      <c r="C26" s="187" t="s">
        <v>443</v>
      </c>
      <c r="D26" s="184" t="s">
        <v>558</v>
      </c>
      <c r="E26" s="184" t="s">
        <v>587</v>
      </c>
      <c r="F26" s="184" t="s">
        <v>588</v>
      </c>
      <c r="G26" s="185" t="s">
        <v>589</v>
      </c>
    </row>
    <row r="27" spans="1:7" ht="102" x14ac:dyDescent="0.2">
      <c r="A27" s="188" t="s">
        <v>444</v>
      </c>
      <c r="B27" s="138" t="s">
        <v>445</v>
      </c>
      <c r="C27" s="187" t="s">
        <v>446</v>
      </c>
      <c r="D27" s="184" t="s">
        <v>558</v>
      </c>
      <c r="E27" s="184" t="s">
        <v>590</v>
      </c>
      <c r="F27" s="184" t="s">
        <v>591</v>
      </c>
      <c r="G27" s="185" t="s">
        <v>592</v>
      </c>
    </row>
    <row r="28" spans="1:7" ht="63.75" x14ac:dyDescent="0.2">
      <c r="A28" s="285" t="s">
        <v>447</v>
      </c>
      <c r="B28" s="137" t="s">
        <v>448</v>
      </c>
      <c r="C28" s="137" t="s">
        <v>449</v>
      </c>
      <c r="D28" s="184" t="s">
        <v>593</v>
      </c>
      <c r="E28" s="184" t="s">
        <v>594</v>
      </c>
      <c r="F28" s="184" t="s">
        <v>595</v>
      </c>
      <c r="G28" s="185" t="s">
        <v>596</v>
      </c>
    </row>
    <row r="29" spans="1:7" ht="38.25" x14ac:dyDescent="0.2">
      <c r="A29" s="285"/>
      <c r="B29" s="137" t="s">
        <v>450</v>
      </c>
      <c r="C29" s="189" t="s">
        <v>451</v>
      </c>
      <c r="D29" s="184" t="s">
        <v>597</v>
      </c>
      <c r="E29" s="184" t="s">
        <v>598</v>
      </c>
      <c r="F29" s="184" t="s">
        <v>599</v>
      </c>
      <c r="G29" s="185" t="s">
        <v>600</v>
      </c>
    </row>
    <row r="30" spans="1:7" ht="76.5" x14ac:dyDescent="0.2">
      <c r="A30" s="285"/>
      <c r="B30" s="137" t="s">
        <v>452</v>
      </c>
      <c r="C30" s="137" t="s">
        <v>453</v>
      </c>
      <c r="D30" s="184" t="s">
        <v>601</v>
      </c>
      <c r="E30" s="184" t="s">
        <v>602</v>
      </c>
      <c r="F30" s="184" t="s">
        <v>603</v>
      </c>
      <c r="G30" s="185" t="s">
        <v>604</v>
      </c>
    </row>
    <row r="31" spans="1:7" ht="140.25" x14ac:dyDescent="0.2">
      <c r="A31" s="285"/>
      <c r="B31" s="137" t="s">
        <v>454</v>
      </c>
      <c r="C31" s="137" t="s">
        <v>455</v>
      </c>
      <c r="D31" s="184" t="s">
        <v>605</v>
      </c>
      <c r="E31" s="184" t="s">
        <v>606</v>
      </c>
      <c r="F31" s="184" t="s">
        <v>607</v>
      </c>
      <c r="G31" s="185" t="s">
        <v>608</v>
      </c>
    </row>
    <row r="32" spans="1:7" ht="63.75" x14ac:dyDescent="0.2">
      <c r="A32" s="285"/>
      <c r="B32" s="137" t="s">
        <v>456</v>
      </c>
      <c r="C32" s="137" t="s">
        <v>457</v>
      </c>
      <c r="D32" s="184" t="s">
        <v>609</v>
      </c>
      <c r="E32" s="184" t="s">
        <v>610</v>
      </c>
      <c r="F32" s="184" t="s">
        <v>611</v>
      </c>
      <c r="G32" s="185" t="s">
        <v>612</v>
      </c>
    </row>
    <row r="33" spans="1:7" ht="89.25" x14ac:dyDescent="0.2">
      <c r="A33" s="285"/>
      <c r="B33" s="137" t="s">
        <v>458</v>
      </c>
      <c r="C33" s="137" t="s">
        <v>459</v>
      </c>
      <c r="D33" s="184" t="s">
        <v>613</v>
      </c>
      <c r="E33" s="184" t="s">
        <v>614</v>
      </c>
      <c r="F33" s="184" t="s">
        <v>615</v>
      </c>
      <c r="G33" s="185" t="s">
        <v>616</v>
      </c>
    </row>
    <row r="34" spans="1:7" ht="76.5" x14ac:dyDescent="0.2">
      <c r="A34" s="285"/>
      <c r="B34" s="137" t="s">
        <v>460</v>
      </c>
      <c r="C34" s="137" t="s">
        <v>461</v>
      </c>
      <c r="D34" s="184" t="s">
        <v>617</v>
      </c>
      <c r="E34" s="184" t="s">
        <v>618</v>
      </c>
      <c r="F34" s="184" t="s">
        <v>619</v>
      </c>
      <c r="G34" s="185" t="s">
        <v>620</v>
      </c>
    </row>
    <row r="35" spans="1:7" ht="63.75" x14ac:dyDescent="0.2">
      <c r="A35" s="285"/>
      <c r="B35" s="137" t="s">
        <v>462</v>
      </c>
      <c r="C35" s="137" t="s">
        <v>463</v>
      </c>
      <c r="D35" s="184" t="s">
        <v>621</v>
      </c>
      <c r="E35" s="184" t="s">
        <v>622</v>
      </c>
      <c r="F35" s="184" t="s">
        <v>623</v>
      </c>
      <c r="G35" s="185" t="s">
        <v>624</v>
      </c>
    </row>
    <row r="36" spans="1:7" ht="63.75" x14ac:dyDescent="0.2">
      <c r="A36" s="285" t="s">
        <v>464</v>
      </c>
      <c r="B36" s="137" t="s">
        <v>465</v>
      </c>
      <c r="C36" s="137" t="s">
        <v>466</v>
      </c>
      <c r="D36" s="184" t="s">
        <v>625</v>
      </c>
      <c r="E36" s="184" t="s">
        <v>626</v>
      </c>
      <c r="F36" s="184" t="s">
        <v>627</v>
      </c>
      <c r="G36" s="185" t="s">
        <v>628</v>
      </c>
    </row>
    <row r="37" spans="1:7" ht="51" x14ac:dyDescent="0.2">
      <c r="A37" s="285"/>
      <c r="B37" s="137" t="s">
        <v>467</v>
      </c>
      <c r="C37" s="137" t="s">
        <v>468</v>
      </c>
      <c r="D37" s="184" t="s">
        <v>629</v>
      </c>
      <c r="E37" s="184" t="s">
        <v>630</v>
      </c>
      <c r="F37" s="184" t="s">
        <v>631</v>
      </c>
      <c r="G37" s="185" t="s">
        <v>632</v>
      </c>
    </row>
    <row r="38" spans="1:7" ht="76.5" x14ac:dyDescent="0.2">
      <c r="A38" s="285"/>
      <c r="B38" s="137" t="s">
        <v>469</v>
      </c>
      <c r="C38" s="137" t="s">
        <v>470</v>
      </c>
      <c r="D38" s="184" t="s">
        <v>633</v>
      </c>
      <c r="E38" s="184" t="s">
        <v>634</v>
      </c>
      <c r="F38" s="184" t="s">
        <v>635</v>
      </c>
      <c r="G38" s="185" t="s">
        <v>636</v>
      </c>
    </row>
    <row r="39" spans="1:7" ht="153" x14ac:dyDescent="0.2">
      <c r="A39" s="285"/>
      <c r="B39" s="137" t="s">
        <v>471</v>
      </c>
      <c r="C39" s="137" t="s">
        <v>472</v>
      </c>
      <c r="D39" s="184" t="s">
        <v>637</v>
      </c>
      <c r="E39" s="184" t="s">
        <v>638</v>
      </c>
      <c r="F39" s="184" t="s">
        <v>639</v>
      </c>
      <c r="G39" s="185" t="s">
        <v>640</v>
      </c>
    </row>
    <row r="40" spans="1:7" ht="89.25" x14ac:dyDescent="0.2">
      <c r="A40" s="285"/>
      <c r="B40" s="137" t="s">
        <v>473</v>
      </c>
      <c r="C40" s="137" t="s">
        <v>474</v>
      </c>
      <c r="D40" s="184" t="s">
        <v>641</v>
      </c>
      <c r="E40" s="184" t="s">
        <v>642</v>
      </c>
      <c r="F40" s="184" t="s">
        <v>643</v>
      </c>
      <c r="G40" s="185" t="s">
        <v>644</v>
      </c>
    </row>
    <row r="41" spans="1:7" ht="63.75" x14ac:dyDescent="0.2">
      <c r="A41" s="285"/>
      <c r="B41" s="137" t="s">
        <v>475</v>
      </c>
      <c r="C41" s="137" t="s">
        <v>476</v>
      </c>
      <c r="D41" s="184" t="s">
        <v>645</v>
      </c>
      <c r="E41" s="184" t="s">
        <v>646</v>
      </c>
      <c r="F41" s="184" t="s">
        <v>647</v>
      </c>
      <c r="G41" s="185" t="s">
        <v>648</v>
      </c>
    </row>
    <row r="42" spans="1:7" ht="38.25" x14ac:dyDescent="0.2">
      <c r="A42" s="285" t="s">
        <v>477</v>
      </c>
      <c r="B42" s="137" t="s">
        <v>478</v>
      </c>
      <c r="C42" s="137" t="s">
        <v>479</v>
      </c>
      <c r="D42" s="184" t="s">
        <v>649</v>
      </c>
      <c r="E42" s="184" t="s">
        <v>650</v>
      </c>
      <c r="F42" s="184" t="s">
        <v>651</v>
      </c>
      <c r="G42" s="185" t="s">
        <v>652</v>
      </c>
    </row>
    <row r="43" spans="1:7" ht="63.75" x14ac:dyDescent="0.2">
      <c r="A43" s="285"/>
      <c r="B43" s="137" t="s">
        <v>480</v>
      </c>
      <c r="C43" s="137" t="s">
        <v>481</v>
      </c>
      <c r="D43" s="184" t="s">
        <v>653</v>
      </c>
      <c r="E43" s="184" t="s">
        <v>654</v>
      </c>
      <c r="F43" s="184" t="s">
        <v>655</v>
      </c>
      <c r="G43" s="185" t="s">
        <v>656</v>
      </c>
    </row>
    <row r="44" spans="1:7" ht="25.5" x14ac:dyDescent="0.2">
      <c r="A44" s="285"/>
      <c r="B44" s="137" t="s">
        <v>482</v>
      </c>
      <c r="C44" s="137" t="s">
        <v>483</v>
      </c>
      <c r="D44" s="184" t="s">
        <v>657</v>
      </c>
      <c r="E44" s="184" t="s">
        <v>658</v>
      </c>
      <c r="F44" s="184" t="s">
        <v>659</v>
      </c>
      <c r="G44" s="185" t="s">
        <v>660</v>
      </c>
    </row>
    <row r="45" spans="1:7" ht="51" x14ac:dyDescent="0.2">
      <c r="A45" s="285"/>
      <c r="B45" s="137" t="s">
        <v>484</v>
      </c>
      <c r="C45" s="187" t="s">
        <v>485</v>
      </c>
      <c r="D45" s="184" t="s">
        <v>661</v>
      </c>
      <c r="E45" s="184" t="s">
        <v>662</v>
      </c>
      <c r="F45" s="184" t="s">
        <v>663</v>
      </c>
      <c r="G45" s="185" t="s">
        <v>664</v>
      </c>
    </row>
    <row r="46" spans="1:7" ht="76.5" x14ac:dyDescent="0.2">
      <c r="A46" s="285" t="s">
        <v>486</v>
      </c>
      <c r="B46" s="137" t="s">
        <v>487</v>
      </c>
      <c r="C46" s="187" t="s">
        <v>488</v>
      </c>
      <c r="D46" s="184" t="s">
        <v>665</v>
      </c>
      <c r="E46" s="184" t="s">
        <v>666</v>
      </c>
      <c r="F46" s="184" t="s">
        <v>667</v>
      </c>
      <c r="G46" s="185" t="s">
        <v>668</v>
      </c>
    </row>
    <row r="47" spans="1:7" ht="89.25" x14ac:dyDescent="0.2">
      <c r="A47" s="285"/>
      <c r="B47" s="137" t="s">
        <v>489</v>
      </c>
      <c r="C47" s="137" t="s">
        <v>490</v>
      </c>
      <c r="D47" s="184" t="s">
        <v>669</v>
      </c>
      <c r="E47" s="184" t="s">
        <v>670</v>
      </c>
      <c r="F47" s="184" t="s">
        <v>671</v>
      </c>
      <c r="G47" s="185" t="s">
        <v>672</v>
      </c>
    </row>
    <row r="48" spans="1:7" ht="64.5" thickBot="1" x14ac:dyDescent="0.25">
      <c r="A48" s="286"/>
      <c r="B48" s="156" t="s">
        <v>491</v>
      </c>
      <c r="C48" s="156" t="s">
        <v>797</v>
      </c>
      <c r="D48" s="151" t="s">
        <v>673</v>
      </c>
      <c r="E48" s="151" t="s">
        <v>674</v>
      </c>
      <c r="F48" s="151" t="s">
        <v>675</v>
      </c>
      <c r="G48" s="152" t="s">
        <v>676</v>
      </c>
    </row>
  </sheetData>
  <mergeCells count="17">
    <mergeCell ref="A1:G1"/>
    <mergeCell ref="A2:A3"/>
    <mergeCell ref="B2:B3"/>
    <mergeCell ref="C2:C3"/>
    <mergeCell ref="D2:G2"/>
    <mergeCell ref="A46:A48"/>
    <mergeCell ref="A4:A7"/>
    <mergeCell ref="A8:A11"/>
    <mergeCell ref="A12:A13"/>
    <mergeCell ref="A14:A15"/>
    <mergeCell ref="A16:A18"/>
    <mergeCell ref="A19:A20"/>
    <mergeCell ref="A21:A23"/>
    <mergeCell ref="A24:A26"/>
    <mergeCell ref="A28:A35"/>
    <mergeCell ref="A36:A41"/>
    <mergeCell ref="A42:A45"/>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5288"/>
    <pageSetUpPr fitToPage="1"/>
  </sheetPr>
  <dimension ref="A1:N21"/>
  <sheetViews>
    <sheetView showGridLines="0" workbookViewId="0">
      <selection activeCell="I3" sqref="I3"/>
    </sheetView>
  </sheetViews>
  <sheetFormatPr baseColWidth="10" defaultRowHeight="12.75" x14ac:dyDescent="0.2"/>
  <cols>
    <col min="1" max="1" width="11.42578125" style="12"/>
    <col min="2" max="2" width="21.85546875" style="12" customWidth="1"/>
    <col min="3" max="3" width="23.5703125" style="12" customWidth="1"/>
    <col min="4" max="4" width="24" style="12" customWidth="1"/>
    <col min="5" max="6" width="11.42578125" style="12"/>
    <col min="7" max="7" width="21.85546875" style="12" customWidth="1"/>
    <col min="8" max="8" width="11.5703125" style="12" customWidth="1"/>
    <col min="9" max="9" width="12.28515625" style="12" customWidth="1"/>
    <col min="10" max="10" width="24" style="12" customWidth="1"/>
    <col min="11" max="11" width="15.42578125" style="12" customWidth="1"/>
    <col min="12" max="12" width="11.42578125" style="12"/>
    <col min="13" max="13" width="16.5703125" style="12" customWidth="1"/>
    <col min="14" max="14" width="18" style="12" customWidth="1"/>
    <col min="15" max="16384" width="11.42578125" style="12"/>
  </cols>
  <sheetData>
    <row r="1" spans="1:14" x14ac:dyDescent="0.2">
      <c r="A1" s="202" t="s">
        <v>777</v>
      </c>
      <c r="B1" s="203"/>
      <c r="C1" s="203"/>
      <c r="D1" s="203"/>
      <c r="E1" s="203"/>
      <c r="F1" s="203"/>
      <c r="G1" s="203"/>
      <c r="H1" s="203"/>
      <c r="I1" s="203"/>
      <c r="J1" s="203"/>
      <c r="K1" s="203"/>
      <c r="L1" s="203"/>
      <c r="M1" s="203"/>
      <c r="N1" s="204"/>
    </row>
    <row r="2" spans="1:14" ht="12.75" customHeight="1" x14ac:dyDescent="0.2">
      <c r="A2" s="296" t="s">
        <v>505</v>
      </c>
      <c r="B2" s="298" t="s">
        <v>778</v>
      </c>
      <c r="C2" s="300" t="s">
        <v>779</v>
      </c>
      <c r="D2" s="300" t="s">
        <v>780</v>
      </c>
      <c r="E2" s="298" t="s">
        <v>781</v>
      </c>
      <c r="F2" s="300" t="s">
        <v>782</v>
      </c>
      <c r="G2" s="300" t="s">
        <v>783</v>
      </c>
      <c r="H2" s="211" t="s">
        <v>784</v>
      </c>
      <c r="I2" s="211"/>
      <c r="J2" s="211"/>
      <c r="K2" s="211"/>
      <c r="L2" s="211"/>
      <c r="M2" s="211"/>
      <c r="N2" s="213"/>
    </row>
    <row r="3" spans="1:14" s="44" customFormat="1" ht="30" customHeight="1" thickBot="1" x14ac:dyDescent="0.3">
      <c r="A3" s="297"/>
      <c r="B3" s="299"/>
      <c r="C3" s="294"/>
      <c r="D3" s="294"/>
      <c r="E3" s="299"/>
      <c r="F3" s="294"/>
      <c r="G3" s="294"/>
      <c r="H3" s="78" t="s">
        <v>785</v>
      </c>
      <c r="I3" s="78" t="s">
        <v>786</v>
      </c>
      <c r="J3" s="78" t="s">
        <v>787</v>
      </c>
      <c r="K3" s="178" t="s">
        <v>788</v>
      </c>
      <c r="L3" s="78" t="s">
        <v>789</v>
      </c>
      <c r="M3" s="178" t="s">
        <v>790</v>
      </c>
      <c r="N3" s="179" t="s">
        <v>791</v>
      </c>
    </row>
    <row r="4" spans="1:14" s="44" customFormat="1" x14ac:dyDescent="0.25">
      <c r="A4" s="306" t="s">
        <v>792</v>
      </c>
      <c r="B4" s="309" t="s">
        <v>688</v>
      </c>
      <c r="C4" s="180"/>
      <c r="D4" s="180"/>
      <c r="E4" s="172"/>
      <c r="F4" s="172"/>
      <c r="G4" s="180"/>
      <c r="H4" s="172"/>
      <c r="I4" s="172"/>
      <c r="J4" s="172"/>
      <c r="K4" s="180"/>
      <c r="L4" s="172"/>
      <c r="M4" s="180"/>
      <c r="N4" s="174"/>
    </row>
    <row r="5" spans="1:14" s="45" customFormat="1" x14ac:dyDescent="0.25">
      <c r="A5" s="307"/>
      <c r="B5" s="304"/>
      <c r="C5" s="167"/>
      <c r="D5" s="167"/>
      <c r="E5" s="167"/>
      <c r="F5" s="167"/>
      <c r="G5" s="167"/>
      <c r="H5" s="167"/>
      <c r="I5" s="167"/>
      <c r="J5" s="167"/>
      <c r="K5" s="167"/>
      <c r="L5" s="167"/>
      <c r="M5" s="167"/>
      <c r="N5" s="60"/>
    </row>
    <row r="6" spans="1:14" s="45" customFormat="1" ht="12.75" customHeight="1" x14ac:dyDescent="0.25">
      <c r="A6" s="307"/>
      <c r="B6" s="303" t="s">
        <v>689</v>
      </c>
      <c r="C6" s="167"/>
      <c r="D6" s="167"/>
      <c r="E6" s="167"/>
      <c r="F6" s="167"/>
      <c r="G6" s="167"/>
      <c r="H6" s="167"/>
      <c r="I6" s="167"/>
      <c r="J6" s="167"/>
      <c r="K6" s="167"/>
      <c r="L6" s="167"/>
      <c r="M6" s="167"/>
      <c r="N6" s="60"/>
    </row>
    <row r="7" spans="1:14" s="45" customFormat="1" x14ac:dyDescent="0.25">
      <c r="A7" s="307"/>
      <c r="B7" s="304"/>
      <c r="C7" s="167"/>
      <c r="D7" s="167"/>
      <c r="E7" s="167"/>
      <c r="F7" s="167"/>
      <c r="G7" s="167"/>
      <c r="H7" s="167"/>
      <c r="I7" s="167"/>
      <c r="J7" s="167"/>
      <c r="K7" s="167"/>
      <c r="L7" s="167"/>
      <c r="M7" s="167"/>
      <c r="N7" s="60"/>
    </row>
    <row r="8" spans="1:14" s="45" customFormat="1" x14ac:dyDescent="0.25">
      <c r="A8" s="307"/>
      <c r="B8" s="303" t="s">
        <v>690</v>
      </c>
      <c r="C8" s="167"/>
      <c r="D8" s="167"/>
      <c r="E8" s="167"/>
      <c r="F8" s="167"/>
      <c r="G8" s="167"/>
      <c r="H8" s="167"/>
      <c r="I8" s="167"/>
      <c r="J8" s="167"/>
      <c r="K8" s="167"/>
      <c r="L8" s="167"/>
      <c r="M8" s="167"/>
      <c r="N8" s="60"/>
    </row>
    <row r="9" spans="1:14" s="45" customFormat="1" x14ac:dyDescent="0.25">
      <c r="A9" s="308"/>
      <c r="B9" s="304"/>
      <c r="C9" s="167"/>
      <c r="D9" s="167"/>
      <c r="E9" s="167"/>
      <c r="F9" s="167"/>
      <c r="G9" s="167"/>
      <c r="H9" s="167"/>
      <c r="I9" s="167"/>
      <c r="J9" s="167"/>
      <c r="K9" s="167"/>
      <c r="L9" s="167"/>
      <c r="M9" s="167"/>
      <c r="N9" s="60"/>
    </row>
    <row r="10" spans="1:14" s="45" customFormat="1" ht="12.75" customHeight="1" x14ac:dyDescent="0.25">
      <c r="A10" s="310" t="s">
        <v>793</v>
      </c>
      <c r="B10" s="303" t="s">
        <v>691</v>
      </c>
      <c r="C10" s="167"/>
      <c r="D10" s="167"/>
      <c r="E10" s="167"/>
      <c r="F10" s="167"/>
      <c r="G10" s="167"/>
      <c r="H10" s="167"/>
      <c r="I10" s="167"/>
      <c r="J10" s="167"/>
      <c r="K10" s="167"/>
      <c r="L10" s="167"/>
      <c r="M10" s="167"/>
      <c r="N10" s="60"/>
    </row>
    <row r="11" spans="1:14" x14ac:dyDescent="0.2">
      <c r="A11" s="307"/>
      <c r="B11" s="304"/>
      <c r="C11" s="167"/>
      <c r="D11" s="167"/>
      <c r="E11" s="167"/>
      <c r="F11" s="167"/>
      <c r="G11" s="167"/>
      <c r="H11" s="167"/>
      <c r="I11" s="167"/>
      <c r="J11" s="167"/>
      <c r="K11" s="167"/>
      <c r="L11" s="167"/>
      <c r="M11" s="167"/>
      <c r="N11" s="60"/>
    </row>
    <row r="12" spans="1:14" ht="12.75" customHeight="1" x14ac:dyDescent="0.2">
      <c r="A12" s="307"/>
      <c r="B12" s="303" t="s">
        <v>794</v>
      </c>
      <c r="C12" s="167"/>
      <c r="D12" s="167"/>
      <c r="E12" s="167"/>
      <c r="F12" s="167"/>
      <c r="G12" s="167"/>
      <c r="H12" s="167"/>
      <c r="I12" s="167"/>
      <c r="J12" s="167"/>
      <c r="K12" s="167"/>
      <c r="L12" s="167"/>
      <c r="M12" s="167"/>
      <c r="N12" s="60"/>
    </row>
    <row r="13" spans="1:14" x14ac:dyDescent="0.2">
      <c r="A13" s="307"/>
      <c r="B13" s="304"/>
      <c r="C13" s="167"/>
      <c r="D13" s="167"/>
      <c r="E13" s="167"/>
      <c r="F13" s="167"/>
      <c r="G13" s="167"/>
      <c r="H13" s="167"/>
      <c r="I13" s="167"/>
      <c r="J13" s="167"/>
      <c r="K13" s="167"/>
      <c r="L13" s="167"/>
      <c r="M13" s="167"/>
      <c r="N13" s="60"/>
    </row>
    <row r="14" spans="1:14" ht="12.75" customHeight="1" x14ac:dyDescent="0.2">
      <c r="A14" s="307"/>
      <c r="B14" s="303" t="s">
        <v>795</v>
      </c>
      <c r="C14" s="167"/>
      <c r="D14" s="167"/>
      <c r="E14" s="167"/>
      <c r="F14" s="167"/>
      <c r="G14" s="167"/>
      <c r="H14" s="167"/>
      <c r="I14" s="167"/>
      <c r="J14" s="167"/>
      <c r="K14" s="167"/>
      <c r="L14" s="167"/>
      <c r="M14" s="167"/>
      <c r="N14" s="60"/>
    </row>
    <row r="15" spans="1:14" x14ac:dyDescent="0.2">
      <c r="A15" s="308"/>
      <c r="B15" s="304"/>
      <c r="C15" s="167"/>
      <c r="D15" s="167"/>
      <c r="E15" s="167"/>
      <c r="F15" s="167"/>
      <c r="G15" s="167"/>
      <c r="H15" s="167"/>
      <c r="I15" s="167"/>
      <c r="J15" s="167"/>
      <c r="K15" s="167"/>
      <c r="L15" s="167"/>
      <c r="M15" s="167"/>
      <c r="N15" s="60"/>
    </row>
    <row r="16" spans="1:14" x14ac:dyDescent="0.2">
      <c r="A16" s="301" t="s">
        <v>796</v>
      </c>
      <c r="B16" s="303" t="s">
        <v>692</v>
      </c>
      <c r="C16" s="167"/>
      <c r="D16" s="167"/>
      <c r="E16" s="167"/>
      <c r="F16" s="167"/>
      <c r="G16" s="167"/>
      <c r="H16" s="167"/>
      <c r="I16" s="167"/>
      <c r="J16" s="167"/>
      <c r="K16" s="167"/>
      <c r="L16" s="167"/>
      <c r="M16" s="167"/>
      <c r="N16" s="60"/>
    </row>
    <row r="17" spans="1:14" x14ac:dyDescent="0.2">
      <c r="A17" s="301"/>
      <c r="B17" s="304"/>
      <c r="C17" s="167"/>
      <c r="D17" s="167"/>
      <c r="E17" s="167"/>
      <c r="F17" s="167"/>
      <c r="G17" s="167"/>
      <c r="H17" s="167"/>
      <c r="I17" s="167"/>
      <c r="J17" s="167"/>
      <c r="K17" s="167"/>
      <c r="L17" s="167"/>
      <c r="M17" s="167"/>
      <c r="N17" s="60"/>
    </row>
    <row r="18" spans="1:14" x14ac:dyDescent="0.2">
      <c r="A18" s="301"/>
      <c r="B18" s="303" t="s">
        <v>693</v>
      </c>
      <c r="C18" s="167"/>
      <c r="D18" s="167"/>
      <c r="E18" s="167"/>
      <c r="F18" s="167"/>
      <c r="G18" s="167"/>
      <c r="H18" s="167"/>
      <c r="I18" s="167"/>
      <c r="J18" s="167"/>
      <c r="K18" s="167"/>
      <c r="L18" s="167"/>
      <c r="M18" s="167"/>
      <c r="N18" s="60"/>
    </row>
    <row r="19" spans="1:14" x14ac:dyDescent="0.2">
      <c r="A19" s="301"/>
      <c r="B19" s="304"/>
      <c r="C19" s="167"/>
      <c r="D19" s="167"/>
      <c r="E19" s="167"/>
      <c r="F19" s="167"/>
      <c r="G19" s="167"/>
      <c r="H19" s="167"/>
      <c r="I19" s="167"/>
      <c r="J19" s="167"/>
      <c r="K19" s="167"/>
      <c r="L19" s="167"/>
      <c r="M19" s="167"/>
      <c r="N19" s="60"/>
    </row>
    <row r="20" spans="1:14" x14ac:dyDescent="0.2">
      <c r="A20" s="301"/>
      <c r="B20" s="303" t="s">
        <v>363</v>
      </c>
      <c r="C20" s="167"/>
      <c r="D20" s="167"/>
      <c r="E20" s="167"/>
      <c r="F20" s="167"/>
      <c r="G20" s="167"/>
      <c r="H20" s="167"/>
      <c r="I20" s="167"/>
      <c r="J20" s="167"/>
      <c r="K20" s="167"/>
      <c r="L20" s="167"/>
      <c r="M20" s="167"/>
      <c r="N20" s="60"/>
    </row>
    <row r="21" spans="1:14" ht="13.5" thickBot="1" x14ac:dyDescent="0.25">
      <c r="A21" s="302"/>
      <c r="B21" s="305"/>
      <c r="C21" s="171"/>
      <c r="D21" s="171"/>
      <c r="E21" s="171"/>
      <c r="F21" s="171"/>
      <c r="G21" s="171"/>
      <c r="H21" s="171"/>
      <c r="I21" s="171"/>
      <c r="J21" s="171"/>
      <c r="K21" s="171"/>
      <c r="L21" s="171"/>
      <c r="M21" s="171"/>
      <c r="N21" s="65"/>
    </row>
  </sheetData>
  <mergeCells count="21">
    <mergeCell ref="A16:A21"/>
    <mergeCell ref="B16:B17"/>
    <mergeCell ref="B18:B19"/>
    <mergeCell ref="B20:B21"/>
    <mergeCell ref="A4:A9"/>
    <mergeCell ref="B4:B5"/>
    <mergeCell ref="B6:B7"/>
    <mergeCell ref="B8:B9"/>
    <mergeCell ref="A10:A15"/>
    <mergeCell ref="B10:B11"/>
    <mergeCell ref="B12:B13"/>
    <mergeCell ref="B14:B15"/>
    <mergeCell ref="A1:N1"/>
    <mergeCell ref="A2:A3"/>
    <mergeCell ref="B2:B3"/>
    <mergeCell ref="C2:C3"/>
    <mergeCell ref="D2:D3"/>
    <mergeCell ref="E2:E3"/>
    <mergeCell ref="F2:F3"/>
    <mergeCell ref="G2:G3"/>
    <mergeCell ref="H2:N2"/>
  </mergeCells>
  <printOptions horizontalCentered="1"/>
  <pageMargins left="0.19685039370078741" right="0.19685039370078741" top="1.1811023622047245" bottom="0.39370078740157483" header="0" footer="0"/>
  <pageSetup scale="87" fitToWidth="2" orientation="landscape" r:id="rId1"/>
  <headerFooter>
    <oddHeader>&amp;L&amp;G&amp;R&amp;"Arial,Negrita"&amp;10
PROYECTOS DE AEROPUERTOS</oddHeader>
    <oddFooter>&amp;C&amp;"Arial,Normal"&amp;8&amp;P de &amp;N</oddFoot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vt:i4>
      </vt:variant>
    </vt:vector>
  </HeadingPairs>
  <TitlesOfParts>
    <vt:vector size="13" baseType="lpstr">
      <vt:lpstr>Matriz 02</vt:lpstr>
      <vt:lpstr>Matriz 03</vt:lpstr>
      <vt:lpstr>Matriz 04</vt:lpstr>
      <vt:lpstr>Matriz 05</vt:lpstr>
      <vt:lpstr>Matriz 06</vt:lpstr>
      <vt:lpstr>Matriz 07</vt:lpstr>
      <vt:lpstr>Matriz 10</vt:lpstr>
      <vt:lpstr>Matriz 11</vt:lpstr>
      <vt:lpstr>Matriz 10.</vt:lpstr>
      <vt:lpstr>Matriz 11.</vt:lpstr>
      <vt:lpstr>'Matriz 04'!Títulos_a_imprimir</vt:lpstr>
      <vt:lpstr>'Matriz 05'!Títulos_a_imprimir</vt:lpstr>
      <vt:lpstr>'Matriz 11.'!Títulos_a_imprimir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AALEJANDRA</dc:creator>
  <cp:lastModifiedBy>Diana Paola García Becerra</cp:lastModifiedBy>
  <cp:lastPrinted>2017-01-20T20:51:44Z</cp:lastPrinted>
  <dcterms:created xsi:type="dcterms:W3CDTF">2016-12-09T16:17:59Z</dcterms:created>
  <dcterms:modified xsi:type="dcterms:W3CDTF">2017-01-27T14:28:21Z</dcterms:modified>
</cp:coreProperties>
</file>